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6\уточнение 2\Совет\"/>
    </mc:Choice>
  </mc:AlternateContent>
  <xr:revisionPtr revIDLastSave="0" documentId="13_ncr:1_{472E9DEF-71FF-4145-831D-0DCF50F7AA3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6-2028" sheetId="7" r:id="rId1"/>
    <sheet name="Лист1" sheetId="1" state="hidden" r:id="rId2"/>
  </sheets>
  <definedNames>
    <definedName name="_xlnm._FilterDatabase" localSheetId="0" hidden="1">'2026-2028'!$A$9:$G$894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'2026-2028'!$A$1:$G$894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42" i="7" l="1"/>
  <c r="G841" i="7" s="1"/>
  <c r="F842" i="7"/>
  <c r="F841" i="7" s="1"/>
  <c r="E842" i="7"/>
  <c r="E841" i="7" s="1"/>
  <c r="G822" i="7"/>
  <c r="E823" i="7"/>
  <c r="G226" i="7"/>
  <c r="G225" i="7" s="1"/>
  <c r="F226" i="7"/>
  <c r="F225" i="7" s="1"/>
  <c r="E226" i="7"/>
  <c r="E225" i="7" s="1"/>
  <c r="G803" i="7" l="1"/>
  <c r="G802" i="7" s="1"/>
  <c r="F803" i="7"/>
  <c r="F802" i="7" s="1"/>
  <c r="E803" i="7"/>
  <c r="E802" i="7" s="1"/>
  <c r="G535" i="7"/>
  <c r="G534" i="7" s="1"/>
  <c r="G533" i="7" s="1"/>
  <c r="F535" i="7"/>
  <c r="F534" i="7" s="1"/>
  <c r="F533" i="7" s="1"/>
  <c r="E535" i="7"/>
  <c r="E534" i="7" s="1"/>
  <c r="E533" i="7" s="1"/>
  <c r="E783" i="7" l="1"/>
  <c r="E782" i="7" s="1"/>
  <c r="E520" i="7" l="1"/>
  <c r="E519" i="7" s="1"/>
  <c r="G520" i="7"/>
  <c r="G519" i="7" s="1"/>
  <c r="F520" i="7"/>
  <c r="F519" i="7" s="1"/>
  <c r="F822" i="7"/>
  <c r="F826" i="7"/>
  <c r="F825" i="7" s="1"/>
  <c r="G826" i="7"/>
  <c r="G825" i="7" s="1"/>
  <c r="G821" i="7" s="1"/>
  <c r="G820" i="7" s="1"/>
  <c r="E826" i="7"/>
  <c r="E825" i="7" s="1"/>
  <c r="E822" i="7"/>
  <c r="E821" i="7" l="1"/>
  <c r="E820" i="7" s="1"/>
  <c r="F821" i="7"/>
  <c r="F820" i="7" s="1"/>
  <c r="G892" i="7"/>
  <c r="G891" i="7" s="1"/>
  <c r="F892" i="7"/>
  <c r="F891" i="7" s="1"/>
  <c r="E892" i="7"/>
  <c r="E891" i="7" s="1"/>
  <c r="G470" i="7" l="1"/>
  <c r="G469" i="7" s="1"/>
  <c r="F470" i="7"/>
  <c r="F469" i="7" s="1"/>
  <c r="E470" i="7"/>
  <c r="E469" i="7" s="1"/>
  <c r="G262" i="7" l="1"/>
  <c r="F262" i="7"/>
  <c r="E262" i="7"/>
  <c r="G265" i="7"/>
  <c r="F265" i="7"/>
  <c r="E265" i="7"/>
  <c r="G261" i="7" l="1"/>
  <c r="E261" i="7"/>
  <c r="F261" i="7"/>
  <c r="G777" i="7"/>
  <c r="F777" i="7"/>
  <c r="E777" i="7"/>
  <c r="G773" i="7" l="1"/>
  <c r="G772" i="7" s="1"/>
  <c r="F773" i="7"/>
  <c r="F772" i="7" s="1"/>
  <c r="G670" i="7" l="1"/>
  <c r="F670" i="7"/>
  <c r="E670" i="7"/>
  <c r="G672" i="7" l="1"/>
  <c r="F672" i="7"/>
  <c r="E672" i="7"/>
  <c r="G669" i="7" l="1"/>
  <c r="G668" i="7" s="1"/>
  <c r="G667" i="7" s="1"/>
  <c r="F669" i="7"/>
  <c r="F668" i="7" s="1"/>
  <c r="F667" i="7" s="1"/>
  <c r="E669" i="7"/>
  <c r="E668" i="7" s="1"/>
  <c r="E667" i="7" s="1"/>
  <c r="G252" i="7"/>
  <c r="G251" i="7" s="1"/>
  <c r="F252" i="7"/>
  <c r="F251" i="7" s="1"/>
  <c r="G517" i="7" l="1"/>
  <c r="G516" i="7" s="1"/>
  <c r="F517" i="7"/>
  <c r="F516" i="7" s="1"/>
  <c r="E517" i="7"/>
  <c r="E516" i="7" s="1"/>
  <c r="G370" i="7"/>
  <c r="F370" i="7"/>
  <c r="E370" i="7"/>
  <c r="G599" i="7" l="1"/>
  <c r="F599" i="7"/>
  <c r="E599" i="7"/>
  <c r="G66" i="7" l="1"/>
  <c r="G65" i="7" s="1"/>
  <c r="G64" i="7" s="1"/>
  <c r="F66" i="7"/>
  <c r="F65" i="7" s="1"/>
  <c r="F64" i="7" s="1"/>
  <c r="E66" i="7"/>
  <c r="E65" i="7" s="1"/>
  <c r="E64" i="7" s="1"/>
  <c r="G39" i="7"/>
  <c r="G38" i="7" s="1"/>
  <c r="G37" i="7" s="1"/>
  <c r="F39" i="7"/>
  <c r="F38" i="7" s="1"/>
  <c r="F37" i="7" s="1"/>
  <c r="E39" i="7"/>
  <c r="E38" i="7" s="1"/>
  <c r="E37" i="7" s="1"/>
  <c r="G398" i="7"/>
  <c r="F398" i="7"/>
  <c r="E398" i="7"/>
  <c r="E252" i="7" l="1"/>
  <c r="E251" i="7" s="1"/>
  <c r="G637" i="7"/>
  <c r="F637" i="7"/>
  <c r="E637" i="7"/>
  <c r="G114" i="7" l="1"/>
  <c r="F114" i="7"/>
  <c r="E114" i="7"/>
  <c r="G498" i="7"/>
  <c r="G497" i="7" s="1"/>
  <c r="F498" i="7"/>
  <c r="F497" i="7" s="1"/>
  <c r="E498" i="7"/>
  <c r="E497" i="7" s="1"/>
  <c r="G243" i="7" l="1"/>
  <c r="G242" i="7" s="1"/>
  <c r="G241" i="7" s="1"/>
  <c r="F243" i="7"/>
  <c r="F242" i="7" s="1"/>
  <c r="F241" i="7" s="1"/>
  <c r="E243" i="7"/>
  <c r="E242" i="7" s="1"/>
  <c r="E241" i="7" s="1"/>
  <c r="G531" i="7" l="1"/>
  <c r="G530" i="7" s="1"/>
  <c r="F531" i="7"/>
  <c r="F530" i="7" s="1"/>
  <c r="E531" i="7"/>
  <c r="E530" i="7" s="1"/>
  <c r="G528" i="7"/>
  <c r="G527" i="7" s="1"/>
  <c r="F528" i="7"/>
  <c r="F527" i="7" s="1"/>
  <c r="E528" i="7"/>
  <c r="E527" i="7" s="1"/>
  <c r="E526" i="7" l="1"/>
  <c r="G526" i="7"/>
  <c r="F526" i="7"/>
  <c r="F814" i="7" l="1"/>
  <c r="G814" i="7"/>
  <c r="E814" i="7"/>
  <c r="F818" i="7"/>
  <c r="F817" i="7" s="1"/>
  <c r="G818" i="7"/>
  <c r="G817" i="7" s="1"/>
  <c r="E818" i="7"/>
  <c r="E817" i="7" s="1"/>
  <c r="E323" i="7" l="1"/>
  <c r="G341" i="7"/>
  <c r="G340" i="7" s="1"/>
  <c r="G339" i="7" s="1"/>
  <c r="F341" i="7"/>
  <c r="F340" i="7" s="1"/>
  <c r="F339" i="7" s="1"/>
  <c r="E341" i="7"/>
  <c r="E340" i="7" s="1"/>
  <c r="E339" i="7" s="1"/>
  <c r="E466" i="7" l="1"/>
  <c r="E465" i="7" s="1"/>
  <c r="F466" i="7"/>
  <c r="F465" i="7" s="1"/>
  <c r="G466" i="7"/>
  <c r="G465" i="7" s="1"/>
  <c r="E473" i="7"/>
  <c r="E472" i="7" s="1"/>
  <c r="F473" i="7"/>
  <c r="F472" i="7" s="1"/>
  <c r="G473" i="7"/>
  <c r="G472" i="7" s="1"/>
  <c r="E447" i="7"/>
  <c r="E446" i="7" s="1"/>
  <c r="E445" i="7" s="1"/>
  <c r="G447" i="7"/>
  <c r="G446" i="7" s="1"/>
  <c r="G445" i="7" s="1"/>
  <c r="F447" i="7"/>
  <c r="F446" i="7" s="1"/>
  <c r="F445" i="7" s="1"/>
  <c r="F510" i="7"/>
  <c r="F509" i="7" s="1"/>
  <c r="G510" i="7"/>
  <c r="G509" i="7" s="1"/>
  <c r="E510" i="7"/>
  <c r="E509" i="7" s="1"/>
  <c r="E460" i="7"/>
  <c r="E459" i="7" s="1"/>
  <c r="G460" i="7"/>
  <c r="G459" i="7" s="1"/>
  <c r="G382" i="7"/>
  <c r="F382" i="7"/>
  <c r="E382" i="7"/>
  <c r="F456" i="7"/>
  <c r="F455" i="7" s="1"/>
  <c r="G456" i="7"/>
  <c r="G455" i="7" s="1"/>
  <c r="E456" i="7"/>
  <c r="E455" i="7" s="1"/>
  <c r="E773" i="7"/>
  <c r="E772" i="7" s="1"/>
  <c r="G464" i="7" l="1"/>
  <c r="F464" i="7"/>
  <c r="E464" i="7"/>
  <c r="G755" i="7"/>
  <c r="G754" i="7" s="1"/>
  <c r="F755" i="7"/>
  <c r="F754" i="7" s="1"/>
  <c r="E755" i="7"/>
  <c r="E754" i="7" s="1"/>
  <c r="E695" i="7"/>
  <c r="E694" i="7" s="1"/>
  <c r="G524" i="7"/>
  <c r="G523" i="7" s="1"/>
  <c r="G522" i="7" s="1"/>
  <c r="F524" i="7"/>
  <c r="F523" i="7" s="1"/>
  <c r="F522" i="7" s="1"/>
  <c r="E524" i="7"/>
  <c r="E523" i="7" s="1"/>
  <c r="E522" i="7" s="1"/>
  <c r="G358" i="7" l="1"/>
  <c r="G357" i="7" s="1"/>
  <c r="F358" i="7"/>
  <c r="F357" i="7" s="1"/>
  <c r="E358" i="7"/>
  <c r="E357" i="7" s="1"/>
  <c r="G334" i="7"/>
  <c r="G333" i="7" s="1"/>
  <c r="F334" i="7"/>
  <c r="F333" i="7" s="1"/>
  <c r="E334" i="7"/>
  <c r="E333" i="7" s="1"/>
  <c r="G514" i="7" l="1"/>
  <c r="G513" i="7" s="1"/>
  <c r="F514" i="7"/>
  <c r="F513" i="7" s="1"/>
  <c r="E514" i="7"/>
  <c r="E513" i="7" s="1"/>
  <c r="F762" i="7"/>
  <c r="F761" i="7" s="1"/>
  <c r="G761" i="7"/>
  <c r="E762" i="7"/>
  <c r="E761" i="7" s="1"/>
  <c r="G800" i="7" l="1"/>
  <c r="G799" i="7" s="1"/>
  <c r="G798" i="7" s="1"/>
  <c r="G797" i="7" s="1"/>
  <c r="F800" i="7"/>
  <c r="F799" i="7" s="1"/>
  <c r="F798" i="7" s="1"/>
  <c r="F797" i="7" s="1"/>
  <c r="E800" i="7"/>
  <c r="E799" i="7" s="1"/>
  <c r="G746" i="7"/>
  <c r="G745" i="7" s="1"/>
  <c r="G744" i="7" s="1"/>
  <c r="G743" i="7" s="1"/>
  <c r="G742" i="7" s="1"/>
  <c r="F746" i="7"/>
  <c r="F745" i="7" s="1"/>
  <c r="F744" i="7" s="1"/>
  <c r="F743" i="7" s="1"/>
  <c r="F742" i="7" s="1"/>
  <c r="E746" i="7"/>
  <c r="E745" i="7" s="1"/>
  <c r="E744" i="7" s="1"/>
  <c r="E743" i="7" s="1"/>
  <c r="E742" i="7" s="1"/>
  <c r="E798" i="7" l="1"/>
  <c r="E797" i="7" s="1"/>
  <c r="G769" i="7"/>
  <c r="G768" i="7" s="1"/>
  <c r="F769" i="7"/>
  <c r="F768" i="7" s="1"/>
  <c r="E769" i="7"/>
  <c r="E768" i="7" s="1"/>
  <c r="G197" i="7" l="1"/>
  <c r="F197" i="7"/>
  <c r="E197" i="7"/>
  <c r="G138" i="7" l="1"/>
  <c r="F138" i="7"/>
  <c r="E138" i="7"/>
  <c r="G163" i="7" l="1"/>
  <c r="G162" i="7" s="1"/>
  <c r="F163" i="7"/>
  <c r="F162" i="7" s="1"/>
  <c r="E163" i="7"/>
  <c r="E162" i="7" s="1"/>
  <c r="G136" i="7" l="1"/>
  <c r="G135" i="7" s="1"/>
  <c r="F136" i="7"/>
  <c r="F135" i="7" s="1"/>
  <c r="E136" i="7"/>
  <c r="E135" i="7" s="1"/>
  <c r="F460" i="7" l="1"/>
  <c r="F459" i="7" s="1"/>
  <c r="G502" i="7" l="1"/>
  <c r="G501" i="7" s="1"/>
  <c r="F502" i="7"/>
  <c r="F501" i="7" s="1"/>
  <c r="E502" i="7"/>
  <c r="E501" i="7" s="1"/>
  <c r="G482" i="7"/>
  <c r="G481" i="7" s="1"/>
  <c r="F482" i="7"/>
  <c r="F481" i="7" s="1"/>
  <c r="E482" i="7"/>
  <c r="E481" i="7" s="1"/>
  <c r="G494" i="7"/>
  <c r="G493" i="7" s="1"/>
  <c r="F494" i="7"/>
  <c r="F493" i="7" s="1"/>
  <c r="E494" i="7"/>
  <c r="E493" i="7" s="1"/>
  <c r="G222" i="7"/>
  <c r="G221" i="7" s="1"/>
  <c r="G220" i="7" s="1"/>
  <c r="F222" i="7"/>
  <c r="F221" i="7" s="1"/>
  <c r="F220" i="7" s="1"/>
  <c r="E222" i="7"/>
  <c r="E221" i="7" s="1"/>
  <c r="E220" i="7" s="1"/>
  <c r="E160" i="7"/>
  <c r="E159" i="7" s="1"/>
  <c r="G579" i="7" l="1"/>
  <c r="F579" i="7"/>
  <c r="E786" i="7" l="1"/>
  <c r="E785" i="7" s="1"/>
  <c r="F786" i="7"/>
  <c r="F785" i="7" s="1"/>
  <c r="G786" i="7"/>
  <c r="G785" i="7" s="1"/>
  <c r="G288" i="7"/>
  <c r="G287" i="7" s="1"/>
  <c r="F288" i="7"/>
  <c r="F287" i="7" s="1"/>
  <c r="E288" i="7"/>
  <c r="E287" i="7" s="1"/>
  <c r="G617" i="7" l="1"/>
  <c r="F617" i="7"/>
  <c r="E617" i="7"/>
  <c r="G615" i="7"/>
  <c r="F615" i="7"/>
  <c r="E615" i="7"/>
  <c r="E614" i="7" l="1"/>
  <c r="F614" i="7"/>
  <c r="G614" i="7"/>
  <c r="E579" i="7"/>
  <c r="G577" i="7"/>
  <c r="F577" i="7"/>
  <c r="E577" i="7"/>
  <c r="G710" i="7"/>
  <c r="F710" i="7"/>
  <c r="E710" i="7"/>
  <c r="F848" i="7" l="1"/>
  <c r="G848" i="7"/>
  <c r="E848" i="7"/>
  <c r="G889" i="7"/>
  <c r="F889" i="7"/>
  <c r="E889" i="7"/>
  <c r="G152" i="7"/>
  <c r="F152" i="7"/>
  <c r="E152" i="7"/>
  <c r="F323" i="7" l="1"/>
  <c r="G323" i="7"/>
  <c r="F847" i="7" l="1"/>
  <c r="G847" i="7"/>
  <c r="E847" i="7"/>
  <c r="F857" i="7"/>
  <c r="F856" i="7" s="1"/>
  <c r="F855" i="7" s="1"/>
  <c r="G857" i="7"/>
  <c r="G856" i="7" s="1"/>
  <c r="G855" i="7" s="1"/>
  <c r="E857" i="7"/>
  <c r="E856" i="7" s="1"/>
  <c r="E855" i="7" s="1"/>
  <c r="G224" i="7" l="1"/>
  <c r="F224" i="7"/>
  <c r="G888" i="7"/>
  <c r="F888" i="7"/>
  <c r="E888" i="7"/>
  <c r="G886" i="7"/>
  <c r="G885" i="7" s="1"/>
  <c r="F886" i="7"/>
  <c r="F885" i="7" s="1"/>
  <c r="E886" i="7"/>
  <c r="E885" i="7" s="1"/>
  <c r="G883" i="7"/>
  <c r="G882" i="7" s="1"/>
  <c r="F883" i="7"/>
  <c r="F882" i="7" s="1"/>
  <c r="E883" i="7"/>
  <c r="E882" i="7" s="1"/>
  <c r="G879" i="7"/>
  <c r="F879" i="7"/>
  <c r="E879" i="7"/>
  <c r="G877" i="7"/>
  <c r="F877" i="7"/>
  <c r="E877" i="7"/>
  <c r="G875" i="7"/>
  <c r="F875" i="7"/>
  <c r="E875" i="7"/>
  <c r="G872" i="7"/>
  <c r="F872" i="7"/>
  <c r="E872" i="7"/>
  <c r="G870" i="7"/>
  <c r="F870" i="7"/>
  <c r="E870" i="7"/>
  <c r="G868" i="7"/>
  <c r="F868" i="7"/>
  <c r="E868" i="7"/>
  <c r="G865" i="7"/>
  <c r="G864" i="7" s="1"/>
  <c r="F865" i="7"/>
  <c r="F864" i="7" s="1"/>
  <c r="E865" i="7"/>
  <c r="E864" i="7" s="1"/>
  <c r="G862" i="7"/>
  <c r="G861" i="7" s="1"/>
  <c r="F862" i="7"/>
  <c r="F861" i="7" s="1"/>
  <c r="E862" i="7"/>
  <c r="E861" i="7" s="1"/>
  <c r="G853" i="7"/>
  <c r="F853" i="7"/>
  <c r="E853" i="7"/>
  <c r="G851" i="7"/>
  <c r="F851" i="7"/>
  <c r="E851" i="7"/>
  <c r="G845" i="7"/>
  <c r="G844" i="7" s="1"/>
  <c r="F845" i="7"/>
  <c r="F844" i="7" s="1"/>
  <c r="E845" i="7"/>
  <c r="E844" i="7" s="1"/>
  <c r="G839" i="7"/>
  <c r="G838" i="7" s="1"/>
  <c r="F839" i="7"/>
  <c r="F838" i="7" s="1"/>
  <c r="E839" i="7"/>
  <c r="E838" i="7" s="1"/>
  <c r="G836" i="7"/>
  <c r="G835" i="7" s="1"/>
  <c r="F836" i="7"/>
  <c r="F835" i="7" s="1"/>
  <c r="E836" i="7"/>
  <c r="E835" i="7" s="1"/>
  <c r="G833" i="7"/>
  <c r="G832" i="7" s="1"/>
  <c r="F833" i="7"/>
  <c r="F832" i="7" s="1"/>
  <c r="E833" i="7"/>
  <c r="E832" i="7" s="1"/>
  <c r="G811" i="7"/>
  <c r="G810" i="7" s="1"/>
  <c r="F811" i="7"/>
  <c r="F810" i="7" s="1"/>
  <c r="E811" i="7"/>
  <c r="E810" i="7" s="1"/>
  <c r="G808" i="7"/>
  <c r="G807" i="7" s="1"/>
  <c r="F808" i="7"/>
  <c r="F807" i="7" s="1"/>
  <c r="E808" i="7"/>
  <c r="E807" i="7" s="1"/>
  <c r="G783" i="7"/>
  <c r="G782" i="7" s="1"/>
  <c r="F783" i="7"/>
  <c r="F782" i="7" s="1"/>
  <c r="G780" i="7"/>
  <c r="G779" i="7" s="1"/>
  <c r="F780" i="7"/>
  <c r="F779" i="7" s="1"/>
  <c r="E780" i="7"/>
  <c r="E779" i="7" s="1"/>
  <c r="G793" i="7"/>
  <c r="G792" i="7" s="1"/>
  <c r="F793" i="7"/>
  <c r="F792" i="7" s="1"/>
  <c r="E793" i="7"/>
  <c r="E792" i="7" s="1"/>
  <c r="G790" i="7"/>
  <c r="G789" i="7" s="1"/>
  <c r="F790" i="7"/>
  <c r="F789" i="7" s="1"/>
  <c r="E790" i="7"/>
  <c r="E789" i="7" s="1"/>
  <c r="G765" i="7"/>
  <c r="G764" i="7" s="1"/>
  <c r="F765" i="7"/>
  <c r="F764" i="7" s="1"/>
  <c r="E765" i="7"/>
  <c r="E764" i="7" s="1"/>
  <c r="G758" i="7"/>
  <c r="G757" i="7" s="1"/>
  <c r="F758" i="7"/>
  <c r="F757" i="7" s="1"/>
  <c r="E758" i="7"/>
  <c r="E757" i="7" s="1"/>
  <c r="G752" i="7"/>
  <c r="G751" i="7" s="1"/>
  <c r="F752" i="7"/>
  <c r="F751" i="7" s="1"/>
  <c r="E752" i="7"/>
  <c r="E751" i="7" s="1"/>
  <c r="G740" i="7"/>
  <c r="G739" i="7" s="1"/>
  <c r="G738" i="7" s="1"/>
  <c r="G737" i="7" s="1"/>
  <c r="F740" i="7"/>
  <c r="F739" i="7" s="1"/>
  <c r="F738" i="7" s="1"/>
  <c r="F737" i="7" s="1"/>
  <c r="E740" i="7"/>
  <c r="E739" i="7" s="1"/>
  <c r="E738" i="7" s="1"/>
  <c r="E737" i="7" s="1"/>
  <c r="G735" i="7"/>
  <c r="G734" i="7" s="1"/>
  <c r="F735" i="7"/>
  <c r="F734" i="7" s="1"/>
  <c r="E735" i="7"/>
  <c r="E734" i="7" s="1"/>
  <c r="G732" i="7"/>
  <c r="G731" i="7" s="1"/>
  <c r="F732" i="7"/>
  <c r="F731" i="7" s="1"/>
  <c r="E732" i="7"/>
  <c r="E731" i="7" s="1"/>
  <c r="G728" i="7"/>
  <c r="G727" i="7" s="1"/>
  <c r="G726" i="7" s="1"/>
  <c r="F728" i="7"/>
  <c r="F727" i="7" s="1"/>
  <c r="F726" i="7" s="1"/>
  <c r="E728" i="7"/>
  <c r="E727" i="7" s="1"/>
  <c r="E726" i="7" s="1"/>
  <c r="G724" i="7"/>
  <c r="G723" i="7" s="1"/>
  <c r="F724" i="7"/>
  <c r="F723" i="7" s="1"/>
  <c r="E724" i="7"/>
  <c r="E723" i="7" s="1"/>
  <c r="G721" i="7"/>
  <c r="G720" i="7" s="1"/>
  <c r="F721" i="7"/>
  <c r="F720" i="7" s="1"/>
  <c r="E721" i="7"/>
  <c r="E720" i="7" s="1"/>
  <c r="G716" i="7"/>
  <c r="G715" i="7" s="1"/>
  <c r="G714" i="7" s="1"/>
  <c r="G713" i="7" s="1"/>
  <c r="F716" i="7"/>
  <c r="F715" i="7" s="1"/>
  <c r="F714" i="7" s="1"/>
  <c r="F713" i="7" s="1"/>
  <c r="E716" i="7"/>
  <c r="E715" i="7" s="1"/>
  <c r="E714" i="7" s="1"/>
  <c r="E713" i="7" s="1"/>
  <c r="G709" i="7"/>
  <c r="G708" i="7" s="1"/>
  <c r="G707" i="7" s="1"/>
  <c r="F709" i="7"/>
  <c r="F708" i="7" s="1"/>
  <c r="F707" i="7" s="1"/>
  <c r="E709" i="7"/>
  <c r="E708" i="7" s="1"/>
  <c r="E707" i="7" s="1"/>
  <c r="G705" i="7"/>
  <c r="G704" i="7" s="1"/>
  <c r="G703" i="7" s="1"/>
  <c r="F705" i="7"/>
  <c r="F704" i="7" s="1"/>
  <c r="F703" i="7" s="1"/>
  <c r="E705" i="7"/>
  <c r="E704" i="7" s="1"/>
  <c r="E703" i="7" s="1"/>
  <c r="G701" i="7"/>
  <c r="G700" i="7" s="1"/>
  <c r="G699" i="7" s="1"/>
  <c r="F701" i="7"/>
  <c r="F700" i="7" s="1"/>
  <c r="F699" i="7" s="1"/>
  <c r="E701" i="7"/>
  <c r="E700" i="7" s="1"/>
  <c r="E699" i="7" s="1"/>
  <c r="G692" i="7"/>
  <c r="G691" i="7" s="1"/>
  <c r="G690" i="7" s="1"/>
  <c r="G689" i="7" s="1"/>
  <c r="F692" i="7"/>
  <c r="F691" i="7" s="1"/>
  <c r="F690" i="7" s="1"/>
  <c r="F689" i="7" s="1"/>
  <c r="E692" i="7"/>
  <c r="E691" i="7" s="1"/>
  <c r="G686" i="7"/>
  <c r="G685" i="7" s="1"/>
  <c r="G684" i="7" s="1"/>
  <c r="F686" i="7"/>
  <c r="F685" i="7" s="1"/>
  <c r="F684" i="7" s="1"/>
  <c r="E686" i="7"/>
  <c r="E685" i="7" s="1"/>
  <c r="E684" i="7" s="1"/>
  <c r="G682" i="7"/>
  <c r="G681" i="7" s="1"/>
  <c r="G680" i="7" s="1"/>
  <c r="F682" i="7"/>
  <c r="F681" i="7" s="1"/>
  <c r="F680" i="7" s="1"/>
  <c r="E682" i="7"/>
  <c r="E681" i="7" s="1"/>
  <c r="E680" i="7" s="1"/>
  <c r="G665" i="7"/>
  <c r="G664" i="7" s="1"/>
  <c r="G663" i="7" s="1"/>
  <c r="F665" i="7"/>
  <c r="F664" i="7" s="1"/>
  <c r="F663" i="7" s="1"/>
  <c r="E665" i="7"/>
  <c r="E664" i="7" s="1"/>
  <c r="E663" i="7" s="1"/>
  <c r="G661" i="7"/>
  <c r="G660" i="7" s="1"/>
  <c r="F661" i="7"/>
  <c r="F660" i="7" s="1"/>
  <c r="E661" i="7"/>
  <c r="E660" i="7" s="1"/>
  <c r="G658" i="7"/>
  <c r="G657" i="7" s="1"/>
  <c r="F658" i="7"/>
  <c r="F657" i="7" s="1"/>
  <c r="E658" i="7"/>
  <c r="E657" i="7" s="1"/>
  <c r="G655" i="7"/>
  <c r="G654" i="7" s="1"/>
  <c r="F655" i="7"/>
  <c r="F654" i="7" s="1"/>
  <c r="E655" i="7"/>
  <c r="E654" i="7" s="1"/>
  <c r="G652" i="7"/>
  <c r="G651" i="7" s="1"/>
  <c r="F652" i="7"/>
  <c r="F651" i="7" s="1"/>
  <c r="E652" i="7"/>
  <c r="E651" i="7" s="1"/>
  <c r="G649" i="7"/>
  <c r="G648" i="7" s="1"/>
  <c r="F649" i="7"/>
  <c r="F648" i="7" s="1"/>
  <c r="E649" i="7"/>
  <c r="E648" i="7" s="1"/>
  <c r="G643" i="7"/>
  <c r="G642" i="7" s="1"/>
  <c r="G641" i="7" s="1"/>
  <c r="F643" i="7"/>
  <c r="F642" i="7" s="1"/>
  <c r="F641" i="7" s="1"/>
  <c r="E643" i="7"/>
  <c r="E642" i="7" s="1"/>
  <c r="E641" i="7" s="1"/>
  <c r="G639" i="7"/>
  <c r="F639" i="7"/>
  <c r="E639" i="7"/>
  <c r="G635" i="7"/>
  <c r="F635" i="7"/>
  <c r="E635" i="7"/>
  <c r="G633" i="7"/>
  <c r="F633" i="7"/>
  <c r="E633" i="7"/>
  <c r="G630" i="7"/>
  <c r="F630" i="7"/>
  <c r="E630" i="7"/>
  <c r="G628" i="7"/>
  <c r="F628" i="7"/>
  <c r="E628" i="7"/>
  <c r="G625" i="7"/>
  <c r="G624" i="7" s="1"/>
  <c r="F625" i="7"/>
  <c r="F624" i="7" s="1"/>
  <c r="E625" i="7"/>
  <c r="E624" i="7" s="1"/>
  <c r="G622" i="7"/>
  <c r="F622" i="7"/>
  <c r="E622" i="7"/>
  <c r="G620" i="7"/>
  <c r="F620" i="7"/>
  <c r="E620" i="7"/>
  <c r="G612" i="7"/>
  <c r="G611" i="7" s="1"/>
  <c r="F612" i="7"/>
  <c r="F611" i="7" s="1"/>
  <c r="E612" i="7"/>
  <c r="E611" i="7" s="1"/>
  <c r="G609" i="7"/>
  <c r="G608" i="7" s="1"/>
  <c r="F609" i="7"/>
  <c r="F608" i="7" s="1"/>
  <c r="E609" i="7"/>
  <c r="E608" i="7" s="1"/>
  <c r="G606" i="7"/>
  <c r="F606" i="7"/>
  <c r="E606" i="7"/>
  <c r="G604" i="7"/>
  <c r="F604" i="7"/>
  <c r="E604" i="7"/>
  <c r="G601" i="7"/>
  <c r="F601" i="7"/>
  <c r="E601" i="7"/>
  <c r="G597" i="7"/>
  <c r="F597" i="7"/>
  <c r="E597" i="7"/>
  <c r="G595" i="7"/>
  <c r="F595" i="7"/>
  <c r="E595" i="7"/>
  <c r="G592" i="7"/>
  <c r="G591" i="7" s="1"/>
  <c r="F592" i="7"/>
  <c r="F591" i="7" s="1"/>
  <c r="E592" i="7"/>
  <c r="E591" i="7" s="1"/>
  <c r="G587" i="7"/>
  <c r="F587" i="7"/>
  <c r="E587" i="7"/>
  <c r="G585" i="7"/>
  <c r="F585" i="7"/>
  <c r="E585" i="7"/>
  <c r="G583" i="7"/>
  <c r="F583" i="7"/>
  <c r="E583" i="7"/>
  <c r="G573" i="7"/>
  <c r="G572" i="7" s="1"/>
  <c r="F573" i="7"/>
  <c r="F572" i="7" s="1"/>
  <c r="E573" i="7"/>
  <c r="E572" i="7" s="1"/>
  <c r="G570" i="7"/>
  <c r="G569" i="7" s="1"/>
  <c r="F570" i="7"/>
  <c r="F569" i="7" s="1"/>
  <c r="E570" i="7"/>
  <c r="E569" i="7" s="1"/>
  <c r="G564" i="7"/>
  <c r="G563" i="7" s="1"/>
  <c r="G562" i="7" s="1"/>
  <c r="G561" i="7" s="1"/>
  <c r="G560" i="7" s="1"/>
  <c r="F564" i="7"/>
  <c r="F563" i="7" s="1"/>
  <c r="F562" i="7" s="1"/>
  <c r="F561" i="7" s="1"/>
  <c r="F560" i="7" s="1"/>
  <c r="E564" i="7"/>
  <c r="E563" i="7" s="1"/>
  <c r="E562" i="7" s="1"/>
  <c r="E561" i="7" s="1"/>
  <c r="E560" i="7" s="1"/>
  <c r="G558" i="7"/>
  <c r="G557" i="7" s="1"/>
  <c r="F558" i="7"/>
  <c r="F557" i="7" s="1"/>
  <c r="E558" i="7"/>
  <c r="E557" i="7" s="1"/>
  <c r="G555" i="7"/>
  <c r="G554" i="7" s="1"/>
  <c r="F555" i="7"/>
  <c r="F554" i="7" s="1"/>
  <c r="E555" i="7"/>
  <c r="E554" i="7" s="1"/>
  <c r="G550" i="7"/>
  <c r="G549" i="7" s="1"/>
  <c r="G548" i="7" s="1"/>
  <c r="G547" i="7" s="1"/>
  <c r="F550" i="7"/>
  <c r="F549" i="7" s="1"/>
  <c r="F548" i="7" s="1"/>
  <c r="F547" i="7" s="1"/>
  <c r="E550" i="7"/>
  <c r="E549" i="7" s="1"/>
  <c r="E548" i="7" s="1"/>
  <c r="E547" i="7" s="1"/>
  <c r="G544" i="7"/>
  <c r="F544" i="7"/>
  <c r="E544" i="7"/>
  <c r="G542" i="7"/>
  <c r="F542" i="7"/>
  <c r="E542" i="7"/>
  <c r="G506" i="7"/>
  <c r="G505" i="7" s="1"/>
  <c r="F506" i="7"/>
  <c r="F505" i="7" s="1"/>
  <c r="E506" i="7"/>
  <c r="E505" i="7" s="1"/>
  <c r="G490" i="7"/>
  <c r="G489" i="7" s="1"/>
  <c r="F490" i="7"/>
  <c r="F489" i="7" s="1"/>
  <c r="E490" i="7"/>
  <c r="E489" i="7" s="1"/>
  <c r="G486" i="7"/>
  <c r="G485" i="7" s="1"/>
  <c r="F486" i="7"/>
  <c r="F485" i="7" s="1"/>
  <c r="E486" i="7"/>
  <c r="E485" i="7" s="1"/>
  <c r="G478" i="7"/>
  <c r="G477" i="7" s="1"/>
  <c r="F478" i="7"/>
  <c r="F477" i="7" s="1"/>
  <c r="E478" i="7"/>
  <c r="E477" i="7" s="1"/>
  <c r="G452" i="7"/>
  <c r="G451" i="7" s="1"/>
  <c r="G450" i="7" s="1"/>
  <c r="F452" i="7"/>
  <c r="F451" i="7" s="1"/>
  <c r="F450" i="7" s="1"/>
  <c r="E452" i="7"/>
  <c r="E451" i="7" s="1"/>
  <c r="G442" i="7"/>
  <c r="G441" i="7" s="1"/>
  <c r="F442" i="7"/>
  <c r="F441" i="7" s="1"/>
  <c r="E442" i="7"/>
  <c r="E441" i="7" s="1"/>
  <c r="G439" i="7"/>
  <c r="G438" i="7" s="1"/>
  <c r="F439" i="7"/>
  <c r="F438" i="7" s="1"/>
  <c r="E439" i="7"/>
  <c r="E438" i="7" s="1"/>
  <c r="G433" i="7"/>
  <c r="G432" i="7" s="1"/>
  <c r="G431" i="7" s="1"/>
  <c r="G430" i="7" s="1"/>
  <c r="G429" i="7" s="1"/>
  <c r="F433" i="7"/>
  <c r="F432" i="7" s="1"/>
  <c r="F431" i="7" s="1"/>
  <c r="F430" i="7" s="1"/>
  <c r="F429" i="7" s="1"/>
  <c r="E433" i="7"/>
  <c r="E432" i="7" s="1"/>
  <c r="E431" i="7" s="1"/>
  <c r="E430" i="7" s="1"/>
  <c r="E429" i="7" s="1"/>
  <c r="G427" i="7"/>
  <c r="F427" i="7"/>
  <c r="E427" i="7"/>
  <c r="G425" i="7"/>
  <c r="F425" i="7"/>
  <c r="E425" i="7"/>
  <c r="G423" i="7"/>
  <c r="F423" i="7"/>
  <c r="E423" i="7"/>
  <c r="G418" i="7"/>
  <c r="G417" i="7" s="1"/>
  <c r="G416" i="7" s="1"/>
  <c r="G415" i="7" s="1"/>
  <c r="F418" i="7"/>
  <c r="F417" i="7" s="1"/>
  <c r="F416" i="7" s="1"/>
  <c r="F415" i="7" s="1"/>
  <c r="E418" i="7"/>
  <c r="E417" i="7" s="1"/>
  <c r="E416" i="7" s="1"/>
  <c r="E415" i="7" s="1"/>
  <c r="G413" i="7"/>
  <c r="G412" i="7" s="1"/>
  <c r="G411" i="7" s="1"/>
  <c r="G410" i="7" s="1"/>
  <c r="F413" i="7"/>
  <c r="F412" i="7" s="1"/>
  <c r="F411" i="7" s="1"/>
  <c r="F410" i="7" s="1"/>
  <c r="E413" i="7"/>
  <c r="E412" i="7" s="1"/>
  <c r="E411" i="7" s="1"/>
  <c r="E410" i="7" s="1"/>
  <c r="G408" i="7"/>
  <c r="G407" i="7" s="1"/>
  <c r="G406" i="7" s="1"/>
  <c r="G405" i="7" s="1"/>
  <c r="F408" i="7"/>
  <c r="F407" i="7" s="1"/>
  <c r="F406" i="7" s="1"/>
  <c r="F405" i="7" s="1"/>
  <c r="E408" i="7"/>
  <c r="E407" i="7" s="1"/>
  <c r="E406" i="7" s="1"/>
  <c r="E405" i="7" s="1"/>
  <c r="G403" i="7"/>
  <c r="G402" i="7" s="1"/>
  <c r="G401" i="7" s="1"/>
  <c r="G400" i="7" s="1"/>
  <c r="F403" i="7"/>
  <c r="F402" i="7" s="1"/>
  <c r="F401" i="7" s="1"/>
  <c r="F400" i="7" s="1"/>
  <c r="E403" i="7"/>
  <c r="E402" i="7" s="1"/>
  <c r="E401" i="7" s="1"/>
  <c r="E400" i="7" s="1"/>
  <c r="G396" i="7"/>
  <c r="F396" i="7"/>
  <c r="E396" i="7"/>
  <c r="G394" i="7"/>
  <c r="F394" i="7"/>
  <c r="E394" i="7"/>
  <c r="G391" i="7"/>
  <c r="G390" i="7" s="1"/>
  <c r="F391" i="7"/>
  <c r="F390" i="7" s="1"/>
  <c r="E391" i="7"/>
  <c r="E390" i="7" s="1"/>
  <c r="G387" i="7"/>
  <c r="G386" i="7" s="1"/>
  <c r="G385" i="7" s="1"/>
  <c r="F387" i="7"/>
  <c r="F386" i="7" s="1"/>
  <c r="F385" i="7" s="1"/>
  <c r="E387" i="7"/>
  <c r="E386" i="7" s="1"/>
  <c r="E385" i="7" s="1"/>
  <c r="G380" i="7"/>
  <c r="F380" i="7"/>
  <c r="E380" i="7"/>
  <c r="G376" i="7"/>
  <c r="G375" i="7" s="1"/>
  <c r="G374" i="7" s="1"/>
  <c r="F376" i="7"/>
  <c r="F375" i="7" s="1"/>
  <c r="F374" i="7" s="1"/>
  <c r="E376" i="7"/>
  <c r="E375" i="7" s="1"/>
  <c r="E374" i="7" s="1"/>
  <c r="G372" i="7"/>
  <c r="G369" i="7" s="1"/>
  <c r="F372" i="7"/>
  <c r="F369" i="7" s="1"/>
  <c r="E372" i="7"/>
  <c r="E369" i="7" s="1"/>
  <c r="G367" i="7"/>
  <c r="G366" i="7" s="1"/>
  <c r="F367" i="7"/>
  <c r="F366" i="7" s="1"/>
  <c r="E367" i="7"/>
  <c r="E366" i="7" s="1"/>
  <c r="G361" i="7"/>
  <c r="G360" i="7" s="1"/>
  <c r="F361" i="7"/>
  <c r="F360" i="7" s="1"/>
  <c r="E361" i="7"/>
  <c r="E360" i="7" s="1"/>
  <c r="G355" i="7"/>
  <c r="G354" i="7" s="1"/>
  <c r="F355" i="7"/>
  <c r="F354" i="7" s="1"/>
  <c r="E355" i="7"/>
  <c r="E354" i="7" s="1"/>
  <c r="G350" i="7"/>
  <c r="G349" i="7" s="1"/>
  <c r="G348" i="7" s="1"/>
  <c r="F350" i="7"/>
  <c r="F349" i="7" s="1"/>
  <c r="F348" i="7" s="1"/>
  <c r="E350" i="7"/>
  <c r="E349" i="7" s="1"/>
  <c r="E348" i="7" s="1"/>
  <c r="G346" i="7"/>
  <c r="G345" i="7" s="1"/>
  <c r="G344" i="7" s="1"/>
  <c r="F346" i="7"/>
  <c r="F345" i="7" s="1"/>
  <c r="F344" i="7" s="1"/>
  <c r="E346" i="7"/>
  <c r="E345" i="7" s="1"/>
  <c r="E344" i="7" s="1"/>
  <c r="G337" i="7"/>
  <c r="G336" i="7" s="1"/>
  <c r="F337" i="7"/>
  <c r="F336" i="7" s="1"/>
  <c r="E337" i="7"/>
  <c r="E336" i="7" s="1"/>
  <c r="G330" i="7"/>
  <c r="G329" i="7" s="1"/>
  <c r="F330" i="7"/>
  <c r="F329" i="7" s="1"/>
  <c r="E330" i="7"/>
  <c r="E329" i="7" s="1"/>
  <c r="G321" i="7"/>
  <c r="F321" i="7"/>
  <c r="E321" i="7"/>
  <c r="G315" i="7"/>
  <c r="G314" i="7" s="1"/>
  <c r="G313" i="7" s="1"/>
  <c r="G312" i="7" s="1"/>
  <c r="F315" i="7"/>
  <c r="F314" i="7" s="1"/>
  <c r="F313" i="7" s="1"/>
  <c r="F312" i="7" s="1"/>
  <c r="E315" i="7"/>
  <c r="E314" i="7" s="1"/>
  <c r="E313" i="7" s="1"/>
  <c r="E312" i="7" s="1"/>
  <c r="G310" i="7"/>
  <c r="G309" i="7" s="1"/>
  <c r="G308" i="7" s="1"/>
  <c r="G307" i="7" s="1"/>
  <c r="F310" i="7"/>
  <c r="F309" i="7" s="1"/>
  <c r="F308" i="7" s="1"/>
  <c r="F307" i="7" s="1"/>
  <c r="E310" i="7"/>
  <c r="E309" i="7" s="1"/>
  <c r="E308" i="7" s="1"/>
  <c r="E307" i="7" s="1"/>
  <c r="G304" i="7"/>
  <c r="G303" i="7" s="1"/>
  <c r="G302" i="7" s="1"/>
  <c r="G301" i="7" s="1"/>
  <c r="F304" i="7"/>
  <c r="F303" i="7" s="1"/>
  <c r="F302" i="7" s="1"/>
  <c r="F301" i="7" s="1"/>
  <c r="E304" i="7"/>
  <c r="E303" i="7" s="1"/>
  <c r="E302" i="7" s="1"/>
  <c r="E301" i="7" s="1"/>
  <c r="G299" i="7"/>
  <c r="G298" i="7" s="1"/>
  <c r="G297" i="7" s="1"/>
  <c r="G296" i="7" s="1"/>
  <c r="F299" i="7"/>
  <c r="F298" i="7" s="1"/>
  <c r="F297" i="7" s="1"/>
  <c r="F296" i="7" s="1"/>
  <c r="E299" i="7"/>
  <c r="E298" i="7" s="1"/>
  <c r="E297" i="7" s="1"/>
  <c r="E296" i="7" s="1"/>
  <c r="G294" i="7"/>
  <c r="G293" i="7" s="1"/>
  <c r="G292" i="7" s="1"/>
  <c r="G291" i="7" s="1"/>
  <c r="F294" i="7"/>
  <c r="F293" i="7" s="1"/>
  <c r="F292" i="7" s="1"/>
  <c r="F291" i="7" s="1"/>
  <c r="E294" i="7"/>
  <c r="E293" i="7" s="1"/>
  <c r="E292" i="7" s="1"/>
  <c r="E291" i="7" s="1"/>
  <c r="G285" i="7"/>
  <c r="G284" i="7" s="1"/>
  <c r="F285" i="7"/>
  <c r="F284" i="7" s="1"/>
  <c r="E285" i="7"/>
  <c r="E284" i="7" s="1"/>
  <c r="G281" i="7"/>
  <c r="G280" i="7" s="1"/>
  <c r="F281" i="7"/>
  <c r="F280" i="7" s="1"/>
  <c r="E281" i="7"/>
  <c r="E280" i="7" s="1"/>
  <c r="G275" i="7"/>
  <c r="G274" i="7" s="1"/>
  <c r="G273" i="7" s="1"/>
  <c r="G272" i="7" s="1"/>
  <c r="F275" i="7"/>
  <c r="F274" i="7" s="1"/>
  <c r="F273" i="7" s="1"/>
  <c r="F272" i="7" s="1"/>
  <c r="E275" i="7"/>
  <c r="E274" i="7" s="1"/>
  <c r="E273" i="7" s="1"/>
  <c r="E272" i="7" s="1"/>
  <c r="G270" i="7"/>
  <c r="G269" i="7" s="1"/>
  <c r="G268" i="7" s="1"/>
  <c r="G267" i="7" s="1"/>
  <c r="F270" i="7"/>
  <c r="F269" i="7" s="1"/>
  <c r="F268" i="7" s="1"/>
  <c r="F267" i="7" s="1"/>
  <c r="E270" i="7"/>
  <c r="E269" i="7" s="1"/>
  <c r="E268" i="7" s="1"/>
  <c r="E267" i="7" s="1"/>
  <c r="G256" i="7"/>
  <c r="F256" i="7"/>
  <c r="E256" i="7"/>
  <c r="G247" i="7"/>
  <c r="G246" i="7" s="1"/>
  <c r="G245" i="7" s="1"/>
  <c r="G240" i="7" s="1"/>
  <c r="F247" i="7"/>
  <c r="F246" i="7" s="1"/>
  <c r="F245" i="7" s="1"/>
  <c r="F240" i="7" s="1"/>
  <c r="E247" i="7"/>
  <c r="E246" i="7" s="1"/>
  <c r="E245" i="7" s="1"/>
  <c r="E240" i="7" s="1"/>
  <c r="G237" i="7"/>
  <c r="G236" i="7" s="1"/>
  <c r="F237" i="7"/>
  <c r="F236" i="7" s="1"/>
  <c r="E237" i="7"/>
  <c r="E236" i="7" s="1"/>
  <c r="G234" i="7"/>
  <c r="F234" i="7"/>
  <c r="E234" i="7"/>
  <c r="G232" i="7"/>
  <c r="F232" i="7"/>
  <c r="E232" i="7"/>
  <c r="G218" i="7"/>
  <c r="G217" i="7" s="1"/>
  <c r="F218" i="7"/>
  <c r="F217" i="7" s="1"/>
  <c r="E218" i="7"/>
  <c r="E217" i="7" s="1"/>
  <c r="G215" i="7"/>
  <c r="G214" i="7" s="1"/>
  <c r="F215" i="7"/>
  <c r="F214" i="7" s="1"/>
  <c r="E215" i="7"/>
  <c r="E214" i="7" s="1"/>
  <c r="G212" i="7"/>
  <c r="G211" i="7" s="1"/>
  <c r="F212" i="7"/>
  <c r="F211" i="7" s="1"/>
  <c r="E212" i="7"/>
  <c r="E211" i="7" s="1"/>
  <c r="G208" i="7"/>
  <c r="G207" i="7" s="1"/>
  <c r="G206" i="7" s="1"/>
  <c r="F208" i="7"/>
  <c r="F207" i="7" s="1"/>
  <c r="F206" i="7" s="1"/>
  <c r="E208" i="7"/>
  <c r="E207" i="7" s="1"/>
  <c r="E206" i="7" s="1"/>
  <c r="G203" i="7"/>
  <c r="F203" i="7"/>
  <c r="E203" i="7"/>
  <c r="G201" i="7"/>
  <c r="F201" i="7"/>
  <c r="E201" i="7"/>
  <c r="G196" i="7"/>
  <c r="F196" i="7"/>
  <c r="E196" i="7"/>
  <c r="G194" i="7"/>
  <c r="G193" i="7" s="1"/>
  <c r="F194" i="7"/>
  <c r="F193" i="7" s="1"/>
  <c r="E194" i="7"/>
  <c r="E193" i="7" s="1"/>
  <c r="G188" i="7"/>
  <c r="G187" i="7" s="1"/>
  <c r="G186" i="7" s="1"/>
  <c r="F188" i="7"/>
  <c r="F187" i="7" s="1"/>
  <c r="F186" i="7" s="1"/>
  <c r="E188" i="7"/>
  <c r="E187" i="7" s="1"/>
  <c r="E186" i="7" s="1"/>
  <c r="G184" i="7"/>
  <c r="F184" i="7"/>
  <c r="E184" i="7"/>
  <c r="G182" i="7"/>
  <c r="F182" i="7"/>
  <c r="E182" i="7"/>
  <c r="G178" i="7"/>
  <c r="G177" i="7" s="1"/>
  <c r="F178" i="7"/>
  <c r="F177" i="7" s="1"/>
  <c r="E178" i="7"/>
  <c r="E177" i="7" s="1"/>
  <c r="G175" i="7"/>
  <c r="F175" i="7"/>
  <c r="E175" i="7"/>
  <c r="G173" i="7"/>
  <c r="F173" i="7"/>
  <c r="E173" i="7"/>
  <c r="G167" i="7"/>
  <c r="G166" i="7" s="1"/>
  <c r="F167" i="7"/>
  <c r="F166" i="7" s="1"/>
  <c r="E167" i="7"/>
  <c r="E166" i="7" s="1"/>
  <c r="G157" i="7"/>
  <c r="F157" i="7"/>
  <c r="E157" i="7"/>
  <c r="G155" i="7"/>
  <c r="F155" i="7"/>
  <c r="E155" i="7"/>
  <c r="G151" i="7"/>
  <c r="F151" i="7"/>
  <c r="E151" i="7"/>
  <c r="G148" i="7"/>
  <c r="F148" i="7"/>
  <c r="E148" i="7"/>
  <c r="G146" i="7"/>
  <c r="F146" i="7"/>
  <c r="E146" i="7"/>
  <c r="G143" i="7"/>
  <c r="F143" i="7"/>
  <c r="E143" i="7"/>
  <c r="G141" i="7"/>
  <c r="F141" i="7"/>
  <c r="E141" i="7"/>
  <c r="G133" i="7"/>
  <c r="G132" i="7" s="1"/>
  <c r="F133" i="7"/>
  <c r="F132" i="7" s="1"/>
  <c r="E133" i="7"/>
  <c r="E132" i="7" s="1"/>
  <c r="G130" i="7"/>
  <c r="F130" i="7"/>
  <c r="E130" i="7"/>
  <c r="G128" i="7"/>
  <c r="F128" i="7"/>
  <c r="E128" i="7"/>
  <c r="G126" i="7"/>
  <c r="F126" i="7"/>
  <c r="E126" i="7"/>
  <c r="G123" i="7"/>
  <c r="F123" i="7"/>
  <c r="E123" i="7"/>
  <c r="G121" i="7"/>
  <c r="F121" i="7"/>
  <c r="E121" i="7"/>
  <c r="G119" i="7"/>
  <c r="F119" i="7"/>
  <c r="E119" i="7"/>
  <c r="G116" i="7"/>
  <c r="G113" i="7" s="1"/>
  <c r="F116" i="7"/>
  <c r="F113" i="7" s="1"/>
  <c r="E116" i="7"/>
  <c r="E113" i="7" s="1"/>
  <c r="G111" i="7"/>
  <c r="F111" i="7"/>
  <c r="E111" i="7"/>
  <c r="G109" i="7"/>
  <c r="F109" i="7"/>
  <c r="E109" i="7"/>
  <c r="G107" i="7"/>
  <c r="F107" i="7"/>
  <c r="E107" i="7"/>
  <c r="G104" i="7"/>
  <c r="F104" i="7"/>
  <c r="E104" i="7"/>
  <c r="G102" i="7"/>
  <c r="F102" i="7"/>
  <c r="E102" i="7"/>
  <c r="G99" i="7"/>
  <c r="F99" i="7"/>
  <c r="E99" i="7"/>
  <c r="G97" i="7"/>
  <c r="F97" i="7"/>
  <c r="E97" i="7"/>
  <c r="G94" i="7"/>
  <c r="F94" i="7"/>
  <c r="E94" i="7"/>
  <c r="G92" i="7"/>
  <c r="F92" i="7"/>
  <c r="E92" i="7"/>
  <c r="G89" i="7"/>
  <c r="F89" i="7"/>
  <c r="E89" i="7"/>
  <c r="G87" i="7"/>
  <c r="F87" i="7"/>
  <c r="E87" i="7"/>
  <c r="G85" i="7"/>
  <c r="F85" i="7"/>
  <c r="E85" i="7"/>
  <c r="G83" i="7"/>
  <c r="F83" i="7"/>
  <c r="E83" i="7"/>
  <c r="G81" i="7"/>
  <c r="F81" i="7"/>
  <c r="E81" i="7"/>
  <c r="G75" i="7"/>
  <c r="G74" i="7" s="1"/>
  <c r="G73" i="7" s="1"/>
  <c r="G72" i="7" s="1"/>
  <c r="F75" i="7"/>
  <c r="F74" i="7" s="1"/>
  <c r="F73" i="7" s="1"/>
  <c r="F72" i="7" s="1"/>
  <c r="E75" i="7"/>
  <c r="E74" i="7" s="1"/>
  <c r="E73" i="7" s="1"/>
  <c r="E72" i="7" s="1"/>
  <c r="G70" i="7"/>
  <c r="G69" i="7" s="1"/>
  <c r="G68" i="7" s="1"/>
  <c r="F70" i="7"/>
  <c r="F69" i="7" s="1"/>
  <c r="F68" i="7" s="1"/>
  <c r="E70" i="7"/>
  <c r="E69" i="7" s="1"/>
  <c r="E68" i="7" s="1"/>
  <c r="G62" i="7"/>
  <c r="G61" i="7" s="1"/>
  <c r="G60" i="7" s="1"/>
  <c r="F62" i="7"/>
  <c r="F61" i="7" s="1"/>
  <c r="F60" i="7" s="1"/>
  <c r="E62" i="7"/>
  <c r="E61" i="7" s="1"/>
  <c r="E60" i="7" s="1"/>
  <c r="G57" i="7"/>
  <c r="G56" i="7" s="1"/>
  <c r="G55" i="7" s="1"/>
  <c r="F57" i="7"/>
  <c r="F56" i="7" s="1"/>
  <c r="F55" i="7" s="1"/>
  <c r="E57" i="7"/>
  <c r="E56" i="7" s="1"/>
  <c r="E55" i="7" s="1"/>
  <c r="G52" i="7"/>
  <c r="G51" i="7" s="1"/>
  <c r="G50" i="7" s="1"/>
  <c r="F52" i="7"/>
  <c r="F51" i="7" s="1"/>
  <c r="F50" i="7" s="1"/>
  <c r="E52" i="7"/>
  <c r="E51" i="7" s="1"/>
  <c r="E50" i="7" s="1"/>
  <c r="G47" i="7"/>
  <c r="G46" i="7" s="1"/>
  <c r="F47" i="7"/>
  <c r="F46" i="7" s="1"/>
  <c r="E47" i="7"/>
  <c r="E46" i="7" s="1"/>
  <c r="G43" i="7"/>
  <c r="G42" i="7" s="1"/>
  <c r="F43" i="7"/>
  <c r="F42" i="7" s="1"/>
  <c r="E43" i="7"/>
  <c r="E42" i="7" s="1"/>
  <c r="G32" i="7"/>
  <c r="G31" i="7" s="1"/>
  <c r="F32" i="7"/>
  <c r="F31" i="7" s="1"/>
  <c r="E32" i="7"/>
  <c r="E31" i="7" s="1"/>
  <c r="G28" i="7"/>
  <c r="G27" i="7" s="1"/>
  <c r="F28" i="7"/>
  <c r="F27" i="7" s="1"/>
  <c r="E28" i="7"/>
  <c r="E27" i="7" s="1"/>
  <c r="G25" i="7"/>
  <c r="G24" i="7" s="1"/>
  <c r="F25" i="7"/>
  <c r="F24" i="7" s="1"/>
  <c r="E25" i="7"/>
  <c r="E24" i="7" s="1"/>
  <c r="G20" i="7"/>
  <c r="G19" i="7" s="1"/>
  <c r="G18" i="7" s="1"/>
  <c r="G17" i="7" s="1"/>
  <c r="F20" i="7"/>
  <c r="F19" i="7" s="1"/>
  <c r="F18" i="7" s="1"/>
  <c r="F17" i="7" s="1"/>
  <c r="E20" i="7"/>
  <c r="E19" i="7" s="1"/>
  <c r="E18" i="7" s="1"/>
  <c r="E17" i="7" s="1"/>
  <c r="G14" i="7"/>
  <c r="G13" i="7" s="1"/>
  <c r="G12" i="7" s="1"/>
  <c r="G11" i="7" s="1"/>
  <c r="G10" i="7" s="1"/>
  <c r="F14" i="7"/>
  <c r="F13" i="7" s="1"/>
  <c r="F12" i="7" s="1"/>
  <c r="F11" i="7" s="1"/>
  <c r="F10" i="7" s="1"/>
  <c r="E14" i="7"/>
  <c r="E13" i="7" s="1"/>
  <c r="E12" i="7" s="1"/>
  <c r="E11" i="7" s="1"/>
  <c r="E10" i="7" s="1"/>
  <c r="F353" i="7" l="1"/>
  <c r="G353" i="7"/>
  <c r="E353" i="7"/>
  <c r="E450" i="7"/>
  <c r="E444" i="7" s="1"/>
  <c r="E476" i="7"/>
  <c r="E463" i="7" s="1"/>
  <c r="F476" i="7"/>
  <c r="F463" i="7" s="1"/>
  <c r="G476" i="7"/>
  <c r="G463" i="7" s="1"/>
  <c r="E881" i="7"/>
  <c r="F881" i="7"/>
  <c r="G881" i="7"/>
  <c r="E59" i="7"/>
  <c r="F632" i="7"/>
  <c r="E594" i="7"/>
  <c r="F59" i="7"/>
  <c r="G59" i="7"/>
  <c r="G393" i="7"/>
  <c r="G389" i="7" s="1"/>
  <c r="F393" i="7"/>
  <c r="F389" i="7" s="1"/>
  <c r="E393" i="7"/>
  <c r="E389" i="7" s="1"/>
  <c r="G632" i="7"/>
  <c r="E255" i="7"/>
  <c r="E250" i="7" s="1"/>
  <c r="G255" i="7"/>
  <c r="E632" i="7"/>
  <c r="E750" i="7"/>
  <c r="G352" i="7"/>
  <c r="F352" i="7"/>
  <c r="E690" i="7"/>
  <c r="E689" i="7" s="1"/>
  <c r="E352" i="7"/>
  <c r="E328" i="7"/>
  <c r="E327" i="7" s="1"/>
  <c r="F279" i="7"/>
  <c r="F278" i="7" s="1"/>
  <c r="F277" i="7" s="1"/>
  <c r="G750" i="7"/>
  <c r="F750" i="7"/>
  <c r="E279" i="7"/>
  <c r="E278" i="7" s="1"/>
  <c r="E277" i="7" s="1"/>
  <c r="G279" i="7"/>
  <c r="G278" i="7" s="1"/>
  <c r="G277" i="7" s="1"/>
  <c r="F444" i="7"/>
  <c r="G444" i="7"/>
  <c r="E771" i="7"/>
  <c r="F771" i="7"/>
  <c r="G771" i="7"/>
  <c r="E806" i="7"/>
  <c r="F619" i="7"/>
  <c r="G619" i="7"/>
  <c r="E619" i="7"/>
  <c r="F788" i="7"/>
  <c r="G365" i="7"/>
  <c r="G788" i="7"/>
  <c r="F210" i="7"/>
  <c r="F205" i="7" s="1"/>
  <c r="E210" i="7"/>
  <c r="F365" i="7"/>
  <c r="G210" i="7"/>
  <c r="G205" i="7" s="1"/>
  <c r="E365" i="7"/>
  <c r="F647" i="7"/>
  <c r="F646" i="7" s="1"/>
  <c r="G647" i="7"/>
  <c r="G646" i="7" s="1"/>
  <c r="E647" i="7"/>
  <c r="E646" i="7" s="1"/>
  <c r="E788" i="7"/>
  <c r="G568" i="7"/>
  <c r="F568" i="7"/>
  <c r="E568" i="7"/>
  <c r="F255" i="7"/>
  <c r="F250" i="7" s="1"/>
  <c r="F200" i="7"/>
  <c r="F192" i="7" s="1"/>
  <c r="G343" i="7"/>
  <c r="G541" i="7"/>
  <c r="G540" i="7" s="1"/>
  <c r="G539" i="7" s="1"/>
  <c r="G867" i="7"/>
  <c r="E181" i="7"/>
  <c r="E180" i="7" s="1"/>
  <c r="E172" i="7"/>
  <c r="E171" i="7" s="1"/>
  <c r="G200" i="7"/>
  <c r="G192" i="7" s="1"/>
  <c r="F260" i="7"/>
  <c r="F259" i="7" s="1"/>
  <c r="G627" i="7"/>
  <c r="G231" i="7"/>
  <c r="G230" i="7" s="1"/>
  <c r="G229" i="7" s="1"/>
  <c r="E422" i="7"/>
  <c r="E421" i="7" s="1"/>
  <c r="E420" i="7" s="1"/>
  <c r="E850" i="7"/>
  <c r="E831" i="7" s="1"/>
  <c r="G379" i="7"/>
  <c r="G378" i="7" s="1"/>
  <c r="G154" i="7"/>
  <c r="G150" i="7" s="1"/>
  <c r="G145" i="7"/>
  <c r="F627" i="7"/>
  <c r="G576" i="7"/>
  <c r="G575" i="7" s="1"/>
  <c r="E379" i="7"/>
  <c r="E378" i="7" s="1"/>
  <c r="G96" i="7"/>
  <c r="G181" i="7"/>
  <c r="G180" i="7" s="1"/>
  <c r="E260" i="7"/>
  <c r="E259" i="7" s="1"/>
  <c r="F379" i="7"/>
  <c r="F378" i="7" s="1"/>
  <c r="G260" i="7"/>
  <c r="G259" i="7" s="1"/>
  <c r="G594" i="7"/>
  <c r="E101" i="7"/>
  <c r="F553" i="7"/>
  <c r="F552" i="7" s="1"/>
  <c r="F145" i="7"/>
  <c r="G101" i="7"/>
  <c r="G679" i="7"/>
  <c r="E41" i="7"/>
  <c r="E36" i="7" s="1"/>
  <c r="E140" i="7"/>
  <c r="F328" i="7"/>
  <c r="F327" i="7" s="1"/>
  <c r="E320" i="7"/>
  <c r="E319" i="7" s="1"/>
  <c r="E318" i="7" s="1"/>
  <c r="E306" i="7" s="1"/>
  <c r="E719" i="7"/>
  <c r="F679" i="7"/>
  <c r="G553" i="7"/>
  <c r="G552" i="7" s="1"/>
  <c r="E627" i="7"/>
  <c r="G91" i="7"/>
  <c r="F172" i="7"/>
  <c r="F171" i="7" s="1"/>
  <c r="E603" i="7"/>
  <c r="F101" i="7"/>
  <c r="G140" i="7"/>
  <c r="G582" i="7"/>
  <c r="G581" i="7" s="1"/>
  <c r="G603" i="7"/>
  <c r="G874" i="7"/>
  <c r="F96" i="7"/>
  <c r="E125" i="7"/>
  <c r="E582" i="7"/>
  <c r="E581" i="7" s="1"/>
  <c r="G698" i="7"/>
  <c r="G688" i="7" s="1"/>
  <c r="E874" i="7"/>
  <c r="G118" i="7"/>
  <c r="E80" i="7"/>
  <c r="E541" i="7"/>
  <c r="E540" i="7" s="1"/>
  <c r="E539" i="7" s="1"/>
  <c r="E91" i="7"/>
  <c r="F118" i="7"/>
  <c r="E437" i="7"/>
  <c r="E436" i="7" s="1"/>
  <c r="F41" i="7"/>
  <c r="F36" i="7" s="1"/>
  <c r="F181" i="7"/>
  <c r="F180" i="7" s="1"/>
  <c r="F576" i="7"/>
  <c r="F575" i="7" s="1"/>
  <c r="E867" i="7"/>
  <c r="F140" i="7"/>
  <c r="G320" i="7"/>
  <c r="G319" i="7" s="1"/>
  <c r="G318" i="7" s="1"/>
  <c r="G306" i="7" s="1"/>
  <c r="F437" i="7"/>
  <c r="F436" i="7" s="1"/>
  <c r="E576" i="7"/>
  <c r="E575" i="7" s="1"/>
  <c r="G41" i="7"/>
  <c r="G36" i="7" s="1"/>
  <c r="F80" i="7"/>
  <c r="F422" i="7"/>
  <c r="F421" i="7" s="1"/>
  <c r="F420" i="7" s="1"/>
  <c r="F730" i="7"/>
  <c r="E106" i="7"/>
  <c r="F125" i="7"/>
  <c r="G328" i="7"/>
  <c r="G327" i="7" s="1"/>
  <c r="E730" i="7"/>
  <c r="G125" i="7"/>
  <c r="E553" i="7"/>
  <c r="E552" i="7" s="1"/>
  <c r="F719" i="7"/>
  <c r="F603" i="7"/>
  <c r="G730" i="7"/>
  <c r="G80" i="7"/>
  <c r="E96" i="7"/>
  <c r="E231" i="7"/>
  <c r="E230" i="7" s="1"/>
  <c r="E229" i="7" s="1"/>
  <c r="F582" i="7"/>
  <c r="F581" i="7" s="1"/>
  <c r="G172" i="7"/>
  <c r="G171" i="7" s="1"/>
  <c r="E145" i="7"/>
  <c r="E154" i="7"/>
  <c r="E150" i="7" s="1"/>
  <c r="F231" i="7"/>
  <c r="F230" i="7" s="1"/>
  <c r="F229" i="7" s="1"/>
  <c r="F541" i="7"/>
  <c r="F540" i="7" s="1"/>
  <c r="F539" i="7" s="1"/>
  <c r="F698" i="7"/>
  <c r="F688" i="7" s="1"/>
  <c r="G719" i="7"/>
  <c r="F806" i="7"/>
  <c r="F805" i="7" s="1"/>
  <c r="F796" i="7" s="1"/>
  <c r="G437" i="7"/>
  <c r="G436" i="7" s="1"/>
  <c r="F850" i="7"/>
  <c r="F831" i="7" s="1"/>
  <c r="E23" i="7"/>
  <c r="E22" i="7" s="1"/>
  <c r="G806" i="7"/>
  <c r="G805" i="7" s="1"/>
  <c r="G796" i="7" s="1"/>
  <c r="G23" i="7"/>
  <c r="G22" i="7" s="1"/>
  <c r="F320" i="7"/>
  <c r="F319" i="7" s="1"/>
  <c r="F318" i="7" s="1"/>
  <c r="F306" i="7" s="1"/>
  <c r="G850" i="7"/>
  <c r="G831" i="7" s="1"/>
  <c r="F867" i="7"/>
  <c r="F23" i="7"/>
  <c r="F22" i="7" s="1"/>
  <c r="E118" i="7"/>
  <c r="F154" i="7"/>
  <c r="F150" i="7" s="1"/>
  <c r="E224" i="7"/>
  <c r="E679" i="7"/>
  <c r="E698" i="7"/>
  <c r="F874" i="7"/>
  <c r="G106" i="7"/>
  <c r="F343" i="7"/>
  <c r="F594" i="7"/>
  <c r="F91" i="7"/>
  <c r="F106" i="7"/>
  <c r="E200" i="7"/>
  <c r="E192" i="7" s="1"/>
  <c r="E343" i="7"/>
  <c r="G422" i="7"/>
  <c r="G421" i="7" s="1"/>
  <c r="G420" i="7" s="1"/>
  <c r="F718" i="7" l="1"/>
  <c r="E830" i="7"/>
  <c r="G718" i="7"/>
  <c r="E718" i="7"/>
  <c r="E712" i="7" s="1"/>
  <c r="G830" i="7"/>
  <c r="G829" i="7" s="1"/>
  <c r="F830" i="7"/>
  <c r="F829" i="7" s="1"/>
  <c r="E645" i="7"/>
  <c r="G250" i="7"/>
  <c r="G249" i="7" s="1"/>
  <c r="G239" i="7" s="1"/>
  <c r="F249" i="7"/>
  <c r="F239" i="7" s="1"/>
  <c r="F326" i="7"/>
  <c r="G326" i="7"/>
  <c r="E326" i="7"/>
  <c r="E688" i="7"/>
  <c r="E205" i="7"/>
  <c r="E79" i="7"/>
  <c r="E78" i="7" s="1"/>
  <c r="F749" i="7"/>
  <c r="F748" i="7" s="1"/>
  <c r="G749" i="7"/>
  <c r="G748" i="7" s="1"/>
  <c r="E749" i="7"/>
  <c r="E748" i="7" s="1"/>
  <c r="E590" i="7"/>
  <c r="E589" i="7" s="1"/>
  <c r="F590" i="7"/>
  <c r="F589" i="7" s="1"/>
  <c r="G590" i="7"/>
  <c r="G589" i="7" s="1"/>
  <c r="F645" i="7"/>
  <c r="F79" i="7"/>
  <c r="F78" i="7" s="1"/>
  <c r="F77" i="7" s="1"/>
  <c r="G79" i="7"/>
  <c r="G78" i="7" s="1"/>
  <c r="G77" i="7" s="1"/>
  <c r="G645" i="7"/>
  <c r="G16" i="7"/>
  <c r="F16" i="7"/>
  <c r="E16" i="7"/>
  <c r="G860" i="7"/>
  <c r="E829" i="7"/>
  <c r="E249" i="7"/>
  <c r="E239" i="7" s="1"/>
  <c r="G364" i="7"/>
  <c r="G363" i="7" s="1"/>
  <c r="G567" i="7"/>
  <c r="G712" i="7"/>
  <c r="F435" i="7"/>
  <c r="E805" i="7"/>
  <c r="E796" i="7" s="1"/>
  <c r="E567" i="7"/>
  <c r="F712" i="7"/>
  <c r="G435" i="7"/>
  <c r="E860" i="7"/>
  <c r="F567" i="7"/>
  <c r="F364" i="7"/>
  <c r="F363" i="7" s="1"/>
  <c r="E364" i="7"/>
  <c r="E363" i="7" s="1"/>
  <c r="F860" i="7"/>
  <c r="E566" i="7" l="1"/>
  <c r="G566" i="7"/>
  <c r="G859" i="7" s="1"/>
  <c r="F566" i="7"/>
  <c r="F859" i="7" s="1"/>
  <c r="E435" i="7"/>
  <c r="E77" i="7"/>
  <c r="E859" i="7" l="1"/>
  <c r="E894" i="7" s="1"/>
  <c r="F894" i="7"/>
  <c r="G894" i="7"/>
</calcChain>
</file>

<file path=xl/sharedStrings.xml><?xml version="1.0" encoding="utf-8"?>
<sst xmlns="http://schemas.openxmlformats.org/spreadsheetml/2006/main" count="2259" uniqueCount="787">
  <si>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</si>
  <si>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</si>
  <si>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</si>
  <si>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</si>
  <si>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</si>
  <si>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</si>
  <si>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</si>
  <si>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</si>
  <si>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</si>
  <si>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</si>
  <si>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</si>
  <si>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</si>
  <si>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</si>
  <si>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</si>
  <si>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</si>
  <si>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</si>
  <si>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</si>
  <si>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</si>
  <si>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</si>
  <si>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</si>
  <si>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</si>
  <si>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</si>
  <si>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</si>
  <si>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</si>
  <si>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</si>
  <si>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</si>
  <si>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</si>
  <si>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</si>
  <si>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</si>
  <si>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</si>
  <si>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</si>
  <si>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</si>
  <si>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</si>
  <si>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</si>
  <si>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</si>
  <si>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</si>
  <si>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</si>
  <si>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</si>
  <si>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</si>
  <si>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</si>
  <si>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</si>
  <si>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</si>
  <si>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</si>
  <si>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</si>
  <si>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</si>
  <si>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</si>
  <si>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</si>
  <si>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</si>
  <si>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</si>
  <si>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</si>
  <si>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</si>
  <si>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</si>
  <si>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</si>
  <si>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</si>
  <si>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</si>
  <si>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</si>
  <si>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</si>
  <si>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</si>
  <si>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</si>
  <si>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</si>
  <si>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</si>
  <si>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</si>
  <si>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</si>
  <si>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</si>
  <si>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</si>
  <si>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</si>
  <si>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</si>
  <si>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</si>
  <si>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</si>
  <si>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</si>
  <si>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</si>
  <si>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</si>
  <si>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</si>
  <si>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</si>
  <si>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</si>
  <si>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</si>
  <si>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</si>
  <si>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</si>
  <si>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</si>
  <si>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</si>
  <si>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</si>
  <si>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</si>
  <si>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"Общее образование"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</si>
  <si>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</si>
  <si>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</si>
  <si>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</si>
  <si>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</si>
  <si>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</si>
  <si>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</si>
  <si>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Обеспечивающая подпрограмма</t>
  </si>
  <si>
    <t>Обеспечение деятельности органов местного самоуправления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</si>
  <si>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</si>
  <si>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Резервные средства</t>
  </si>
  <si>
    <t>870</t>
  </si>
  <si>
    <t>Публичные нормативные социальные выплаты гражданам</t>
  </si>
  <si>
    <t>Итого по муниципальным программам</t>
  </si>
  <si>
    <t>01 0 00 00000</t>
  </si>
  <si>
    <t>07 0 00 00000</t>
  </si>
  <si>
    <t>07 2 00 00000</t>
  </si>
  <si>
    <t>10 0 00 00000</t>
  </si>
  <si>
    <t>10 1 00 00000</t>
  </si>
  <si>
    <t>10 3 00 00000</t>
  </si>
  <si>
    <t>10 3 02 00000</t>
  </si>
  <si>
    <t>05 0 00 00000</t>
  </si>
  <si>
    <t>05 1 00 00000</t>
  </si>
  <si>
    <t>05 1 01 00000</t>
  </si>
  <si>
    <t>05 3 00 00000</t>
  </si>
  <si>
    <t>05 3 01 00000</t>
  </si>
  <si>
    <t>06 0 00 00000</t>
  </si>
  <si>
    <t>06 4 00 00000</t>
  </si>
  <si>
    <t>06 4 01 00000</t>
  </si>
  <si>
    <t>12 0 00 00000</t>
  </si>
  <si>
    <t>12 1 00 00000</t>
  </si>
  <si>
    <t>13 0 00 00000</t>
  </si>
  <si>
    <t>13 1 00 00000</t>
  </si>
  <si>
    <t>14 0 00 00000</t>
  </si>
  <si>
    <t>15 2 00 00000</t>
  </si>
  <si>
    <t>95 0 00 00000</t>
  </si>
  <si>
    <t xml:space="preserve">Непрограммные расходы бюджета </t>
  </si>
  <si>
    <t>99 0 00 00000</t>
  </si>
  <si>
    <t>02 0 00 00000</t>
  </si>
  <si>
    <t>02 2 00 00000</t>
  </si>
  <si>
    <t>02 3 00 00000</t>
  </si>
  <si>
    <t>02 3 01 00000</t>
  </si>
  <si>
    <t>02 4 00 00000</t>
  </si>
  <si>
    <t>02 8 00 00000</t>
  </si>
  <si>
    <t>02 8 01 00000</t>
  </si>
  <si>
    <t>03 0 00 00000</t>
  </si>
  <si>
    <t>03 1 00 00000</t>
  </si>
  <si>
    <t>03 1 02 00000</t>
  </si>
  <si>
    <t>03 2 00 00000</t>
  </si>
  <si>
    <t>04 0 00 00000</t>
  </si>
  <si>
    <t>04 1 00 00000</t>
  </si>
  <si>
    <t>04 2 00 00000</t>
  </si>
  <si>
    <t>02 2 01 00000</t>
  </si>
  <si>
    <t>12 5 00 00000</t>
  </si>
  <si>
    <t>12 5 01 00000</t>
  </si>
  <si>
    <t>тыс.руб.</t>
  </si>
  <si>
    <t>15 1 02 00000</t>
  </si>
  <si>
    <t xml:space="preserve">Муниципальная программа «Здравоохранение» 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</si>
  <si>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</si>
  <si>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</si>
  <si>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</si>
  <si>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</si>
  <si>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</si>
  <si>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</si>
  <si>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</si>
  <si>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общеобразовательные организации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</si>
  <si>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</si>
  <si>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</si>
  <si>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</si>
  <si>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Оказание поддержки социально ориентированным некоммерческим организациям</t>
  </si>
  <si>
    <t>Подпрограмма «Развитие физической культуры и спорта»</t>
  </si>
  <si>
    <t>Подпрограмма «Подготовка спортивного резерва»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</si>
  <si>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</si>
  <si>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12 1 02 00000</t>
  </si>
  <si>
    <t>12 1 03 00000</t>
  </si>
  <si>
    <t xml:space="preserve">Обеспечивающая подпрограмма   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</si>
  <si>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</si>
  <si>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</si>
  <si>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Функционирование высшего должностного лица</t>
  </si>
  <si>
    <t>12 5 01 00110</t>
  </si>
  <si>
    <t>Обеспечение деятельности финансового органа</t>
  </si>
  <si>
    <t>12 5 01 00160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</si>
  <si>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</si>
  <si>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</si>
  <si>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</si>
  <si>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</si>
  <si>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</si>
  <si>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Обеспечение деятельности администрации</t>
  </si>
  <si>
    <t>12 5 01 00120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</si>
  <si>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</si>
  <si>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07 2 01 00000</t>
  </si>
  <si>
    <t>07 5 00 00000</t>
  </si>
  <si>
    <t>09 0 00 00000</t>
  </si>
  <si>
    <t>09 3 00 00000</t>
  </si>
  <si>
    <t>09 3 01 00000</t>
  </si>
  <si>
    <t>09 3 01 60820</t>
  </si>
  <si>
    <t>11 0 00 00000</t>
  </si>
  <si>
    <t>11 3 00 00000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</si>
  <si>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</si>
  <si>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</si>
  <si>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</si>
  <si>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похоронного дела</t>
  </si>
  <si>
    <t>06 2 00 00000</t>
  </si>
  <si>
    <t>06 2 01 00000</t>
  </si>
  <si>
    <t>06 4 01 60870</t>
  </si>
  <si>
    <t>14 2 00 00000</t>
  </si>
  <si>
    <t>Мероприятия по обеспечению безопасности дорожного движения</t>
  </si>
  <si>
    <t>13 1 01 00000</t>
  </si>
  <si>
    <t>Расходы на обеспечение деятельности (оказание услуг) муниципальных учреждений в сфере молодежной политики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</si>
  <si>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</si>
  <si>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</si>
  <si>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</si>
  <si>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</si>
  <si>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</si>
  <si>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</si>
  <si>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Резервный фонд администрации </t>
  </si>
  <si>
    <t>99 0 00 00060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</si>
  <si>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</si>
  <si>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</si>
  <si>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08 0 00 00000</t>
  </si>
  <si>
    <t>08 1 00 00000</t>
  </si>
  <si>
    <t>08 1 01 00000</t>
  </si>
  <si>
    <t>08 1 02 00000</t>
  </si>
  <si>
    <t>08 1 04 00000</t>
  </si>
  <si>
    <t>Осуществление мероприятий в сфере профилактики правонарушений</t>
  </si>
  <si>
    <t>08 1 04 00900</t>
  </si>
  <si>
    <t>08 1 05 00000</t>
  </si>
  <si>
    <t>08 1 05 00990</t>
  </si>
  <si>
    <t>08 2 00 00000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</si>
  <si>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</si>
  <si>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</si>
  <si>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08 3 00 00000</t>
  </si>
  <si>
    <t>08 3 01 00000</t>
  </si>
  <si>
    <t>08 4 00 00000</t>
  </si>
  <si>
    <t>08 4 01 00000</t>
  </si>
  <si>
    <t>08 4 01 00360</t>
  </si>
  <si>
    <t>08 5 00 00000</t>
  </si>
  <si>
    <t>08 5 01 00000</t>
  </si>
  <si>
    <t>13 1 01 00821</t>
  </si>
  <si>
    <t>13 1 01 00824</t>
  </si>
  <si>
    <t>тип средств</t>
  </si>
  <si>
    <t>900100</t>
  </si>
  <si>
    <t xml:space="preserve">Обеспечение деятельности контрольно-счетной палаты </t>
  </si>
  <si>
    <t>95 0 00 00150</t>
  </si>
  <si>
    <t>15 0 00 00000</t>
  </si>
  <si>
    <t>15 1 00 00000</t>
  </si>
  <si>
    <t>15 2 01 00000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</si>
  <si>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</si>
  <si>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</si>
  <si>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>15 2 02 00000</t>
  </si>
  <si>
    <t>Информационная безопасность</t>
  </si>
  <si>
    <t>15 2 02 01160</t>
  </si>
  <si>
    <t>15 2 03 00000</t>
  </si>
  <si>
    <t>15 2 03 01171</t>
  </si>
  <si>
    <t>15 2 03 01172</t>
  </si>
  <si>
    <t>Подпрограмма «Финансовое обеспечение системы организации медицинской помощи»</t>
  </si>
  <si>
    <t>01 5 00 00000</t>
  </si>
  <si>
    <t>Основное мероприятие «Развитие мер социальной поддержки медицинских работников»</t>
  </si>
  <si>
    <t>Проведение мероприятий по комплексной борьбе с борщевиком Сосновского</t>
  </si>
  <si>
    <t>06 2 01 01280</t>
  </si>
  <si>
    <t>17 0 00 00000</t>
  </si>
  <si>
    <t>17 1 00 00000</t>
  </si>
  <si>
    <t>17 1 01 00000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</si>
  <si>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</si>
  <si>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</si>
  <si>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</si>
  <si>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полномочий органов местного самоуправления"</t>
  </si>
  <si>
    <t>08 1 07 00000</t>
  </si>
  <si>
    <t>08 1 07 06250</t>
  </si>
  <si>
    <t xml:space="preserve">ВСЕГО      </t>
  </si>
  <si>
    <t>Подпрограмма "Обеспечивающая подпрограмма"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</si>
  <si>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</si>
  <si>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</si>
  <si>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Депутат представительного органа местного самоуправления на постоянной основе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</si>
  <si>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</si>
  <si>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</si>
  <si>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10 2 00 00000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</si>
  <si>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</si>
  <si>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</si>
  <si>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</si>
  <si>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</si>
  <si>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</si>
  <si>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Муниципальная программа "Экология и окружающая среда"</t>
  </si>
  <si>
    <t>Подпрограмма "Комплексное развитие сельских территорий"</t>
  </si>
  <si>
    <t>06 3 00 00000</t>
  </si>
  <si>
    <t>12 5 01 00870</t>
  </si>
  <si>
    <t>Взносы в общественные организации</t>
  </si>
  <si>
    <t>02 6 00 00000</t>
  </si>
  <si>
    <t>02 6 01 06260</t>
  </si>
  <si>
    <t>02 6 01 00000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</si>
  <si>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</si>
  <si>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</si>
  <si>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</si>
  <si>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</si>
  <si>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04 5 00 00000</t>
  </si>
  <si>
    <t>07 4 00 00000</t>
  </si>
  <si>
    <t>Основное мероприятие «Осуществление отдельных полномочий в области лесных отношений»</t>
  </si>
  <si>
    <t>07 4 01 00000</t>
  </si>
  <si>
    <t>Приложение 4</t>
  </si>
  <si>
    <t>02 4 06 00000</t>
  </si>
  <si>
    <t>06 3 03 00000</t>
  </si>
  <si>
    <t>06 3 03 S1100</t>
  </si>
  <si>
    <t>07 4 01 62050</t>
  </si>
  <si>
    <t>04 2 03 00000</t>
  </si>
  <si>
    <t>04 2 03 S2190</t>
  </si>
  <si>
    <t>03 1 01 00000</t>
  </si>
  <si>
    <t>03 1 01 62010</t>
  </si>
  <si>
    <t>03 1 01 62140</t>
  </si>
  <si>
    <t>03 1 02 62230</t>
  </si>
  <si>
    <t>Создание и ремонт пешеходных коммуникаций</t>
  </si>
  <si>
    <t>Ямочный ремонт асфальтового покрытия дворовых территорий</t>
  </si>
  <si>
    <t>Строительство и реконструкция сетей водоснабжения, водоотведения, теплоснабжения</t>
  </si>
  <si>
    <t>13 6 00 00000</t>
  </si>
  <si>
    <t>13 6 04 00000</t>
  </si>
  <si>
    <t>13 6 04 51200</t>
  </si>
  <si>
    <t>Муниципальная программа "Культура и туризм"</t>
  </si>
  <si>
    <t>Подпрограмма «Развитие музейного дела»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</si>
  <si>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</si>
  <si>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</si>
  <si>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</si>
  <si>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02 4 04 00000</t>
  </si>
  <si>
    <t>Основное мероприятие "Обеспечение функций культурно-досуговых учреждений"</t>
  </si>
  <si>
    <t>02 3 01 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</si>
  <si>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</si>
  <si>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Расходы на обеспечение деятельности (оказание услуг) муниципальных учреждений - культурно-досуговые учреждения</t>
  </si>
  <si>
    <t>02 4 04 06110</t>
  </si>
  <si>
    <t>02 4 06 06170</t>
  </si>
  <si>
    <t>Расходы на обеспечение деятельности (оказание услуг) муниципальных учреждений - парк культуры и отдыха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</si>
  <si>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</si>
  <si>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</si>
  <si>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</si>
  <si>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02 8 01 00500</t>
  </si>
  <si>
    <t xml:space="preserve">Муниципальная программа "Спорт"                 </t>
  </si>
  <si>
    <t>05 2 00 00000</t>
  </si>
  <si>
    <t>Основное мероприятие "Подготовка спортивных сборных команд"</t>
  </si>
  <si>
    <t>05 2 01 00000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</si>
  <si>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</si>
  <si>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05 2 01 06150</t>
  </si>
  <si>
    <t>05 3 01 00570</t>
  </si>
  <si>
    <t>01 5 02 00000</t>
  </si>
  <si>
    <t>01 5 02 00420</t>
  </si>
  <si>
    <t xml:space="preserve">Муниципальная программа "Образование"                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</si>
  <si>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</si>
  <si>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</si>
  <si>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</si>
  <si>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подвоза обучающихся к месту обучения в муниципальные общеобразовательные организации</t>
  </si>
  <si>
    <t>03 1 01 02270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</si>
  <si>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</si>
  <si>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</si>
  <si>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Подпрограмма "Дополнительное образование, воспитание и психолого-социальное сопровождение детей"</t>
  </si>
  <si>
    <t>03 4 00 00000</t>
  </si>
  <si>
    <t>03 4 01 00000</t>
  </si>
  <si>
    <t>03 4 01 00130</t>
  </si>
  <si>
    <t>Обеспечение деятельности прочих учреждений образования</t>
  </si>
  <si>
    <t xml:space="preserve"> 03 4 01 06080</t>
  </si>
  <si>
    <t>Подпрограмма "Социальная поддержка граждан"</t>
  </si>
  <si>
    <t xml:space="preserve">Муниципальная программа "Социальная защита населения"                    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</si>
  <si>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</si>
  <si>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</si>
  <si>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</si>
  <si>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</si>
  <si>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</si>
  <si>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</si>
  <si>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03 2 01 00000</t>
  </si>
  <si>
    <t>03 2 01 01110</t>
  </si>
  <si>
    <t>03 2 02 00000</t>
  </si>
  <si>
    <t>Основное мероприятие "Финансовое обеспечение деятельности организаций дополнительного образования"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</si>
  <si>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</si>
  <si>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</si>
  <si>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</si>
  <si>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Подпрограмма "Развитие и поддержка социально ориентированных некоммерческих организаций"</t>
  </si>
  <si>
    <t>04 6 00 00000</t>
  </si>
  <si>
    <t>04 6 01 00000</t>
  </si>
  <si>
    <t>04 6 01 00760</t>
  </si>
  <si>
    <t xml:space="preserve">Муниципальная программа "Развитие сельского хозяйства"           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</si>
  <si>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</si>
  <si>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</si>
  <si>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</si>
  <si>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</si>
  <si>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Подпрограмма "Развитие водохозяйственного комплекса"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</si>
  <si>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</si>
  <si>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</si>
  <si>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</si>
  <si>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</si>
  <si>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</si>
  <si>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</si>
  <si>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 xml:space="preserve"> Основное мероприятие "Развитие похоронного дела"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</si>
  <si>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</si>
  <si>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</si>
  <si>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</si>
  <si>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</si>
  <si>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</si>
  <si>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</si>
  <si>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</si>
  <si>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</si>
  <si>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08 5 01 00730</t>
  </si>
  <si>
    <t xml:space="preserve"> Муниципальная программа "Жилище"                  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</si>
  <si>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</si>
  <si>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</si>
  <si>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</si>
  <si>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</si>
  <si>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10 1 02 00000</t>
  </si>
  <si>
    <t>Подпрограмма "Системы водоотведения"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</si>
  <si>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</si>
  <si>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</si>
  <si>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Подпрограмма "Энергосбережение и повышение энергетической эффективности"</t>
  </si>
  <si>
    <t>10 5 00 00000</t>
  </si>
  <si>
    <t>Основное мероприятие "Повышение энергетической эффективности муниципальных учреждений Московской области"</t>
  </si>
  <si>
    <t>10 5 01 00000</t>
  </si>
  <si>
    <t>10 5 01 00190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</si>
  <si>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</si>
  <si>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</si>
  <si>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 xml:space="preserve">Муниципальная программа "Управление имуществом и муниципальными финансами"  </t>
  </si>
  <si>
    <t>Основное мероприятие "Управление имуществом, находящимся в муниципальной собственности, и выполнение кадастровых работ"</t>
  </si>
  <si>
    <t>Подпрограмма "Эффективное управление имущественным комплексом"</t>
  </si>
  <si>
    <t xml:space="preserve"> 12 1 04 00000</t>
  </si>
  <si>
    <t xml:space="preserve"> 12 1 04 00130</t>
  </si>
  <si>
    <t>Организация и осуществление мероприятий по мобилизационной подготовке</t>
  </si>
  <si>
    <t>Обеспечение деятельности муниципальных казенных учреждений в сфере закупок товаров, работ, услуг</t>
  </si>
  <si>
    <t>12 5 01 01680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</si>
  <si>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</si>
  <si>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</si>
  <si>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</si>
  <si>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</si>
  <si>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</si>
  <si>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</si>
  <si>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</si>
  <si>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13 6 01 00000</t>
  </si>
  <si>
    <t>13 6 01 06020</t>
  </si>
  <si>
    <t xml:space="preserve">Муниципальная программа "Развитие и функционирование дорожно-транспортного комплекса"        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</si>
  <si>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</si>
  <si>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</si>
  <si>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14 2 04 00000</t>
  </si>
  <si>
    <t>Муниципальная программа "Цифровое муниципальное образование"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</si>
  <si>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</si>
  <si>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</si>
  <si>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</si>
  <si>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</si>
  <si>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</si>
  <si>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</si>
  <si>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</si>
  <si>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</si>
  <si>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Организация наружного освещения</t>
  </si>
  <si>
    <t>15 2 01 01151</t>
  </si>
  <si>
    <t>13 1 01 00826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</si>
  <si>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</si>
  <si>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</si>
  <si>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</si>
  <si>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</si>
  <si>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</si>
  <si>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03 1 01 06053</t>
  </si>
  <si>
    <t>03 1 01 06054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</si>
  <si>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</si>
  <si>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</si>
  <si>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</si>
  <si>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03 1 01 06055</t>
  </si>
  <si>
    <t>03 2 04 00000</t>
  </si>
  <si>
    <t>03 2 04 00940</t>
  </si>
  <si>
    <t>03 2 02 06061</t>
  </si>
  <si>
    <t>03 2 02 06064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</si>
  <si>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</si>
  <si>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Содержание и ремонт шахтных колодцев</t>
  </si>
  <si>
    <t>10 1 02 01540</t>
  </si>
  <si>
    <t>08 2 02 00340</t>
  </si>
  <si>
    <t>Стипендии</t>
  </si>
  <si>
    <t>Субсидии автономным  учреждениям</t>
  </si>
  <si>
    <t>03 1 04 00000</t>
  </si>
  <si>
    <t>03 1 04 06050</t>
  </si>
  <si>
    <t>07 5 02 01721</t>
  </si>
  <si>
    <t>07 5 02 01723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</si>
  <si>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</si>
  <si>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>08 1 01 00300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</si>
  <si>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</si>
  <si>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"Сохранение ветеринарно-санитарного благополучия"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</si>
  <si>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</si>
  <si>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</si>
  <si>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Основное мероприятие "Вовлечение населения в мероприятия по охране леса"</t>
  </si>
  <si>
    <t>07 4 04 00000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</si>
  <si>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</si>
  <si>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</si>
  <si>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</si>
  <si>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</si>
  <si>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</si>
  <si>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15 3 00 00000</t>
  </si>
  <si>
    <t>15 3 01 00000</t>
  </si>
  <si>
    <t>15 3 01 06190</t>
  </si>
  <si>
    <t>12 1 02 00170</t>
  </si>
  <si>
    <t>07 4 04 01750</t>
  </si>
  <si>
    <t>Организация и проведение акций по посадке леса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</si>
  <si>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</si>
  <si>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</si>
  <si>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Оплата исполнительных листов, судебных издержек</t>
  </si>
  <si>
    <t>99 0 00 00080</t>
  </si>
  <si>
    <t>Исполнение судебных актов</t>
  </si>
  <si>
    <t>08 3 01 00690</t>
  </si>
  <si>
    <t>13 1 07 00000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</si>
  <si>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</si>
  <si>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</si>
  <si>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</si>
  <si>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</si>
  <si>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</si>
  <si>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</si>
  <si>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</si>
  <si>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19 0 00 00000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</si>
  <si>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</si>
  <si>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</si>
  <si>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</si>
  <si>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19 4 00 00000</t>
  </si>
  <si>
    <t>19 4 01 00000</t>
  </si>
  <si>
    <t>Изготовление и установка стел</t>
  </si>
  <si>
    <t>17 1 01 S0280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</si>
  <si>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</si>
  <si>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12 1 03 65900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</si>
  <si>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</si>
  <si>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</si>
  <si>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</si>
  <si>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03 1 01 63180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</si>
  <si>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</si>
  <si>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</si>
  <si>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S0310</t>
  </si>
  <si>
    <t>02 4 04 00500</t>
  </si>
  <si>
    <t>05 1 01 00570</t>
  </si>
  <si>
    <t>Модернизация детских игровых площадок, установленных ранее с привлечением средств бюджета Московской области</t>
  </si>
  <si>
    <t>к решению Совета депутатов  городского</t>
  </si>
  <si>
    <t>10 3 01 00000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</si>
  <si>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</si>
  <si>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Реализация мероприятий по сносу аварийного жилья, расселенного в рамках программы переселения</t>
  </si>
  <si>
    <t>Реализация мероприятий по строительству и реконструкции сетей теплоснабжения муниципальной собственности</t>
  </si>
  <si>
    <t>Реализация мероприятий по строительству и реконструкции объектов теплоснабжения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</si>
  <si>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</si>
  <si>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3 02 SТ080</t>
  </si>
  <si>
    <t>Благоустройство лесопарковых зон</t>
  </si>
  <si>
    <t>17 1 01 S3730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</si>
  <si>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</si>
  <si>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Федеральный проект «Педагоги и наставники»</t>
  </si>
  <si>
    <t>03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</si>
  <si>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</si>
  <si>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</si>
  <si>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</si>
  <si>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</si>
  <si>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</si>
  <si>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10 8 00 00000</t>
  </si>
  <si>
    <t>10 8 01 00000</t>
  </si>
  <si>
    <t>Установка специализированного оборудования на территории муниципальных образований</t>
  </si>
  <si>
    <t>Федеральный проект «Формирование комфортной городской среды»</t>
  </si>
  <si>
    <t>17 1 И4 00000</t>
  </si>
  <si>
    <t>Подпрограмма "Безопасность дорожного движения"</t>
  </si>
  <si>
    <t>14 3 00 00000</t>
  </si>
  <si>
    <t>Основное мероприятие "Обеспечение безопасного поведения на дорогах"</t>
  </si>
  <si>
    <t>14 3 01 00000</t>
  </si>
  <si>
    <t>14 3 01 9Д890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</si>
  <si>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</si>
  <si>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</si>
  <si>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Основное мероприятие "Содержание автомобильных дорог местного значения"</t>
  </si>
  <si>
    <t>14 2 03 00000</t>
  </si>
  <si>
    <t>14 2 03 9Д070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</si>
  <si>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</si>
  <si>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</si>
  <si>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</si>
  <si>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</si>
  <si>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Устройство систем наружного освещения в рамках реализации проекта "Светлый город"</t>
  </si>
  <si>
    <t>03 1 01 S0450</t>
  </si>
  <si>
    <t>10 8 01 S1220</t>
  </si>
  <si>
    <t>10 3 02 SТ070</t>
  </si>
  <si>
    <t>10 3 01 SТ020</t>
  </si>
  <si>
    <t>Ликвидация несанкционированных навалов мусора</t>
  </si>
  <si>
    <t>17 1 01 02120</t>
  </si>
  <si>
    <t>Ремонт дворовых территорий</t>
  </si>
  <si>
    <t>15 1 02 02080</t>
  </si>
  <si>
    <t>Премии и гранты</t>
  </si>
  <si>
    <t>02 6 05 00000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</si>
  <si>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</si>
  <si>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</si>
  <si>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</si>
  <si>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</si>
  <si>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</si>
  <si>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</si>
  <si>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</si>
  <si>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</si>
  <si>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</si>
  <si>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</si>
  <si>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</si>
  <si>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</si>
  <si>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</si>
  <si>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</si>
  <si>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17 1 И4 02290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</si>
  <si>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</si>
  <si>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</si>
  <si>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Федеральный проект "Формирование комфортной городской 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</si>
  <si>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</si>
  <si>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13 1 01 00827</t>
  </si>
  <si>
    <t>Подпрограмма "Развитие газификации, топливозаправочного комплекса и электроэнергетики"</t>
  </si>
  <si>
    <t>10 6 00 00000</t>
  </si>
  <si>
    <t>Основное мероприятие «Строительство и содержание газопроводов в населенных пунктах»</t>
  </si>
  <si>
    <t>10 6 01 00000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</si>
  <si>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</si>
  <si>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10 6 01 00190</t>
  </si>
  <si>
    <t>10 3 02 S4080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</si>
  <si>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</si>
  <si>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</si>
  <si>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</si>
  <si>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</si>
  <si>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</si>
  <si>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10 1 02 00190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</si>
  <si>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радиопрограммы)</t>
  </si>
  <si>
    <t>13 1 01 00823</t>
  </si>
  <si>
    <t>Основное мероприятие "Создание условий для массового отдыха жителей городского округа в парках культуры и отдыха"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</si>
  <si>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</si>
  <si>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</si>
  <si>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</si>
  <si>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</si>
  <si>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</si>
  <si>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населения"</t>
  </si>
  <si>
    <t>14 1 02 00000</t>
  </si>
  <si>
    <t xml:space="preserve">Расходы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 на 2026 год и на плановый период 2027 и 2028 годов </t>
  </si>
  <si>
    <t xml:space="preserve">Капитальный ремонт, приобретение, монтаж и ввод в эксплуатацию канализационных коллекторов, канализационных (ливневых) насосных станций </t>
  </si>
  <si>
    <t>19 4 01 S1030</t>
  </si>
  <si>
    <t>Федеральный проект «Все лучшее детям»</t>
  </si>
  <si>
    <t>03 1 Ю4 00000</t>
  </si>
  <si>
    <t>03 1 Ю4 55590</t>
  </si>
  <si>
    <t>Капитальный ремонт сетей водоснабжения, водоотведения</t>
  </si>
  <si>
    <t>10 3 02 S0320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</si>
  <si>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</si>
  <si>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И4 55559</t>
  </si>
  <si>
    <t>Создание модельных центральных городских библиотек</t>
  </si>
  <si>
    <t>02 3 01 S3070</t>
  </si>
  <si>
    <t>10 8 01 02550</t>
  </si>
  <si>
    <t>Подпрограмма "Обеспечение доступности для инвалидов и маломобильных групп населения объектов инфраструктуры и услуг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</si>
  <si>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</si>
  <si>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04 7 01 00000</t>
  </si>
  <si>
    <t>04 7 00 00000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</si>
  <si>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</si>
  <si>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04 7 01 01770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</si>
  <si>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</si>
  <si>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</si>
  <si>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14 1 02 00280</t>
  </si>
  <si>
    <t>19 4 01 01960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</si>
  <si>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</si>
  <si>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</si>
  <si>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</si>
  <si>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</si>
  <si>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Муниципальная программа "Развитие инженерной инфраструктуры и энергоэффективности 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</si>
  <si>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</si>
  <si>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02 4 05 00000</t>
  </si>
  <si>
    <t>Проведение текущего ремонта культурно-досуговых учреждений культуры</t>
  </si>
  <si>
    <t>02 4 05 02240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</si>
  <si>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</si>
  <si>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03 1 09 00000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</si>
  <si>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</si>
  <si>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03 1 09 02490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</si>
  <si>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</si>
  <si>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03 1 Ю6 53030</t>
  </si>
  <si>
    <t>03 1 02 02480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</si>
  <si>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</si>
  <si>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Муниципальная программа "Чистый округ"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</si>
  <si>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</si>
  <si>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20 0 00 00000</t>
  </si>
  <si>
    <t>20 1 00 00000</t>
  </si>
  <si>
    <t>Основное мероприятие "Обеспечение комфортной среды проживания на территории муниципального образования"</t>
  </si>
  <si>
    <t>20 1 01 00000</t>
  </si>
  <si>
    <t>20 1 01 01790</t>
  </si>
  <si>
    <t>20 1 01 02100</t>
  </si>
  <si>
    <t>20 1 01 02110</t>
  </si>
  <si>
    <t>Устройство и модернизация контейнерных площадок и твердого покрытия подъездных путей у контейнерных площадок</t>
  </si>
  <si>
    <t>20 1 01 02620</t>
  </si>
  <si>
    <t>Расходы на обеспечение деятельности (оказание услуг) муниципальных учреждений в сфере благоустройства (МКУ/МБУ/МАУ)</t>
  </si>
  <si>
    <t>20 1 01 06242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</si>
  <si>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</si>
  <si>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20 1 01 62670</t>
  </si>
  <si>
    <t>20 1 И4 02130</t>
  </si>
  <si>
    <t>20 1 И4 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</si>
  <si>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</si>
  <si>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Обеспечение деятельности муниципальных центров управления регионом</t>
  </si>
  <si>
    <t>12 5 01 01670</t>
  </si>
  <si>
    <t>Проведение текущего ремонта муниципальных учреждений физической культуры и спорта</t>
  </si>
  <si>
    <t>05 1 01 02710</t>
  </si>
  <si>
    <t>Основное мероприятие "Обеспечение комфортной городской среды"</t>
  </si>
  <si>
    <t>17 1 02 00000</t>
  </si>
  <si>
    <t>17 1 02 01480</t>
  </si>
  <si>
    <t>17 1 02 01930</t>
  </si>
  <si>
    <t>17 1 02 01940</t>
  </si>
  <si>
    <t>17 1 02 06242</t>
  </si>
  <si>
    <t>Замена детских игровых площадок на дворовых территориях и территориях общего пользования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</si>
  <si>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</si>
  <si>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</si>
  <si>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</si>
  <si>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</si>
  <si>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</si>
  <si>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</si>
  <si>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</si>
  <si>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</si>
  <si>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</si>
  <si>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Строительство и реконструкция сетей теплоснабжения муниципальной собственности</t>
  </si>
  <si>
    <t>10 3 02 SТ08Ж</t>
  </si>
  <si>
    <t>10 3 02 SТ07Ж</t>
  </si>
  <si>
    <t>10 3 02 SТ09Ж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</si>
  <si>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</si>
  <si>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</si>
  <si>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</si>
  <si>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</si>
  <si>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</si>
  <si>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19 4 01 71030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</si>
  <si>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</si>
  <si>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08 1 01 00320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</si>
  <si>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</si>
  <si>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</si>
  <si>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17 1 01 73730</t>
  </si>
  <si>
    <t>Благоустройство лесопарковых зон сверх объемов финансирования мероприятия государственной программы Московской области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</si>
  <si>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</si>
  <si>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</si>
  <si>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 городского округа"</t>
  </si>
  <si>
    <t>16 2 00 00000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</si>
  <si>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</si>
  <si>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16 2 05 00000</t>
  </si>
  <si>
    <t>Ликвидация самовольных, недостроенных и аварийных объектов на территории муниципального образования</t>
  </si>
  <si>
    <t>16 2 05 01210</t>
  </si>
  <si>
    <t>Подпрограмма «Обеспечение мероприятий по переселению граждан из аварийного жилищного фонда в Московской области»</t>
  </si>
  <si>
    <t>19 2 00 00000</t>
  </si>
  <si>
    <t>Основное мероприятие «Переселение граждан из аварийного жилищного фонда»</t>
  </si>
  <si>
    <t>19 2 02 00000</t>
  </si>
  <si>
    <t>19 2 02 01960</t>
  </si>
  <si>
    <t>Изготовление и установка стел сверх объемов финансирования мероприятия государственной программы Московской области</t>
  </si>
  <si>
    <t>17 1 01 70280</t>
  </si>
  <si>
    <t>Капитальный ремонт сетей водоснабжения, водоотведения за счет средств местного бюджета</t>
  </si>
  <si>
    <t>10 3 02 70320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</si>
  <si>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</si>
  <si>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07 2 01 71160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</si>
  <si>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ТБО "Каширский", и расходы за обработку данных лабораторных исследований, осуществляемых в пострекультивационный период на полигоне ТБО "Каширский")</t>
  </si>
  <si>
    <t>07 5 02 01722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</si>
  <si>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</si>
  <si>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10 3 04 00000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</si>
  <si>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</si>
  <si>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10 3 04 01300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</si>
  <si>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</si>
  <si>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</si>
  <si>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</si>
  <si>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</si>
  <si>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10 2 02 S031Ж</t>
  </si>
  <si>
    <t>Строительство (реконструкция) канализационных коллекторов, канализационных насосных станций</t>
  </si>
  <si>
    <t>10 2 02 S4030</t>
  </si>
  <si>
    <t>10 3 01 SТ02Ж</t>
  </si>
  <si>
    <t>Cтроительство и реконструкция сетей теплоснабжения муниципальной собственности</t>
  </si>
  <si>
    <t>10 3 02 S032Ж</t>
  </si>
  <si>
    <t>10 2 01 S4020</t>
  </si>
  <si>
    <t>Строительство и реконструкция объектов очистки сточных вод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</si>
  <si>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</si>
  <si>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городского округа Кашира  от 25.12.2025 № 115-н"</t>
  </si>
  <si>
    <r>
      <rPr>
        <b/>
        <sz val="9"/>
        <rFont val="Times New Roman"/>
        <family val="1"/>
        <charset val="204"/>
      </rPr>
      <t>"</t>
    </r>
    <r>
      <rPr>
        <sz val="9"/>
        <rFont val="Times New Roman"/>
        <family val="1"/>
        <charset val="204"/>
      </rPr>
      <t>Приложение 4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к решению Совета депутатов  </t>
    </r>
  </si>
  <si>
    <t>Основное мероприятие "Ликвидация последствий засорения водных объектов"</t>
  </si>
  <si>
    <t>07 2 03 00000</t>
  </si>
  <si>
    <t>Выполнение комплекса мероприятий в части гидрологического обследования водных объектов</t>
  </si>
  <si>
    <t>07 2 03 02800</t>
  </si>
  <si>
    <t>Основное мероприятие "Развитие негосударственного сектора"</t>
  </si>
  <si>
    <t>Основное мероприятие "Организация создания и эксплуатации сети объектов наружной рекламы и информации"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</si>
  <si>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</si>
  <si>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</si>
  <si>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</si>
  <si>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10 3 05 00000</t>
  </si>
  <si>
    <t>10 3 05 00191</t>
  </si>
  <si>
    <t>10 3 05 00192</t>
  </si>
  <si>
    <t>04 2 03 00410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</si>
  <si>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</si>
  <si>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"Социальная поддержка отдельных категорий граждан и почетных граждан Московской области"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</si>
  <si>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</si>
  <si>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04 1 09 00921</t>
  </si>
  <si>
    <t>10 3 02 SТ090</t>
  </si>
  <si>
    <t>Основное мероприятие "Поддержка некоммерческих организаций"</t>
  </si>
  <si>
    <t>02 4 03 00000</t>
  </si>
  <si>
    <t>Поддержка некоммерческих организаций на реализацию проектов в сфере культуры</t>
  </si>
  <si>
    <t>02 4 03 01620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</si>
  <si>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</si>
  <si>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02 6 03 00000</t>
  </si>
  <si>
    <t>Проведение текущего ремонта организаций дополнительного образования сферы культуры</t>
  </si>
  <si>
    <t>02 6 03 02250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</si>
  <si>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</si>
  <si>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 3 02 9Т070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</si>
  <si>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</si>
  <si>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</si>
  <si>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</si>
  <si>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13 3 00 00000</t>
  </si>
  <si>
    <t>13 3 02 00000</t>
  </si>
  <si>
    <t>13 3 02 S3050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</si>
  <si>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</si>
  <si>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 3 01 9Т020</t>
  </si>
  <si>
    <t>Иные расходы</t>
  </si>
  <si>
    <t>99 0 00 04000</t>
  </si>
  <si>
    <t>Подпрограмма "Обеспечение мероприятий по переселению граждан из непригодного для проживания жилищного фонда"</t>
  </si>
  <si>
    <t>19 5 00 00000</t>
  </si>
  <si>
    <t>Федеральный проект "Жилье"</t>
  </si>
  <si>
    <t>19 5 И2 00000</t>
  </si>
  <si>
    <t>19 5 И2 S7483</t>
  </si>
  <si>
    <t>19 5 И2 S7484</t>
  </si>
  <si>
    <t>Обеспечение мероприятий по переселению граждан из непригодного для проживания жилищного фонда</t>
  </si>
  <si>
    <t>10 3 02 9Т080</t>
  </si>
  <si>
    <t>Cтроительство и реконструкция сетей теплоснабжения муниципальной собственности за счет средств местного бюджета</t>
  </si>
  <si>
    <t>Федеральный проект "Модернизация коммунальной инфраструктуры"</t>
  </si>
  <si>
    <t>10 3 И3 00000</t>
  </si>
  <si>
    <t>Реализация мероприятий по модернизации коммунальной инфраструктуры</t>
  </si>
  <si>
    <t>10 3 И3 51540</t>
  </si>
  <si>
    <t>19 2 02 S7485</t>
  </si>
  <si>
    <t>Обеспечение мероприятий по переселению граждан из аварийного жилищного фонда</t>
  </si>
  <si>
    <t>Муниципальная программа «Переселение граждан из аварийного жилищного фонда»</t>
  </si>
  <si>
    <t xml:space="preserve"> округа Кашира  от 2026 №</t>
  </si>
  <si>
    <t>Приобретение транспортных средств, коммунальной техники, специализированной техники</t>
  </si>
  <si>
    <t>20 1 01 02610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</si>
</sst>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3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2" fillId="0" borderId="21"/>
    <xf numFmtId="0" fontId="20" fillId="0" borderId="21" applyFill="0" applyProtection="0"/>
    <xf numFmtId="0" fontId="5" fillId="7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</cellStyleXfs>
  <cellXfs count="22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14" fillId="0" borderId="5" xfId="4" applyNumberFormat="1" applyFont="1" applyFill="1" applyBorder="1" applyAlignment="1">
      <alignment horizontal="center" vertical="center"/>
    </xf>
    <xf numFmtId="0" fontId="16" fillId="0" borderId="5" xfId="7" applyNumberFormat="1" applyFont="1" applyFill="1" applyBorder="1" applyAlignment="1">
      <alignment horizontal="center" vertical="center"/>
    </xf>
    <xf numFmtId="0" fontId="16" fillId="0" borderId="5" xfId="6" applyNumberFormat="1" applyFont="1" applyFill="1" applyBorder="1" applyAlignment="1">
      <alignment horizontal="center" vertical="center"/>
    </xf>
    <xf numFmtId="0" fontId="16" fillId="0" borderId="5" xfId="5" applyNumberFormat="1" applyFont="1" applyFill="1" applyBorder="1" applyAlignment="1">
      <alignment horizontal="center" vertical="center"/>
    </xf>
    <xf numFmtId="0" fontId="14" fillId="0" borderId="5" xfId="5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4" fillId="0" borderId="5" xfId="7" applyNumberFormat="1" applyFont="1" applyFill="1" applyBorder="1" applyAlignment="1">
      <alignment horizontal="center" vertical="center"/>
    </xf>
    <xf numFmtId="0" fontId="10" fillId="0" borderId="21" xfId="0" applyFont="1" applyBorder="1"/>
    <xf numFmtId="0" fontId="11" fillId="0" borderId="21" xfId="0" applyFont="1" applyBorder="1"/>
    <xf numFmtId="0" fontId="14" fillId="0" borderId="5" xfId="6" applyNumberFormat="1" applyFont="1" applyFill="1" applyBorder="1" applyAlignment="1">
      <alignment horizontal="center" vertical="center"/>
    </xf>
    <xf numFmtId="49" fontId="16" fillId="0" borderId="5" xfId="7" applyNumberFormat="1" applyFont="1" applyFill="1" applyBorder="1" applyAlignment="1">
      <alignment horizontal="center" vertical="center"/>
    </xf>
    <xf numFmtId="49" fontId="16" fillId="0" borderId="5" xfId="5" applyNumberFormat="1" applyFont="1" applyFill="1" applyBorder="1" applyAlignment="1">
      <alignment horizontal="center" vertical="center"/>
    </xf>
    <xf numFmtId="49" fontId="16" fillId="0" borderId="5" xfId="4" applyNumberFormat="1" applyFont="1" applyFill="1" applyBorder="1" applyAlignment="1">
      <alignment horizontal="center" vertical="center"/>
    </xf>
    <xf numFmtId="0" fontId="14" fillId="0" borderId="5" xfId="12" applyNumberFormat="1" applyFont="1" applyFill="1" applyBorder="1" applyAlignment="1">
      <alignment horizontal="center" vertical="center"/>
    </xf>
    <xf numFmtId="0" fontId="24" fillId="0" borderId="0" xfId="0" applyFont="1"/>
    <xf numFmtId="0" fontId="16" fillId="0" borderId="5" xfId="11" applyNumberFormat="1" applyFont="1" applyFill="1" applyBorder="1" applyAlignment="1">
      <alignment horizontal="center" vertical="center"/>
    </xf>
    <xf numFmtId="0" fontId="16" fillId="0" borderId="22" xfId="7" applyNumberFormat="1" applyFont="1" applyFill="1" applyBorder="1" applyAlignment="1">
      <alignment vertical="center" wrapText="1"/>
    </xf>
    <xf numFmtId="0" fontId="16" fillId="0" borderId="22" xfId="6" applyNumberFormat="1" applyFont="1" applyFill="1" applyBorder="1" applyAlignment="1">
      <alignment vertical="center" wrapText="1"/>
    </xf>
    <xf numFmtId="0" fontId="15" fillId="0" borderId="22" xfId="5" applyNumberFormat="1" applyFont="1" applyFill="1" applyBorder="1" applyAlignment="1">
      <alignment vertical="center" wrapText="1"/>
    </xf>
    <xf numFmtId="0" fontId="16" fillId="0" borderId="22" xfId="4" applyNumberFormat="1" applyFont="1" applyFill="1" applyBorder="1" applyAlignment="1">
      <alignment vertical="center" wrapText="1"/>
    </xf>
    <xf numFmtId="0" fontId="13" fillId="0" borderId="21" xfId="0" applyFont="1" applyBorder="1" applyAlignment="1">
      <alignment horizontal="center" vertical="center"/>
    </xf>
    <xf numFmtId="0" fontId="13" fillId="0" borderId="21" xfId="0" applyFont="1" applyBorder="1" applyAlignment="1">
      <alignment vertical="center"/>
    </xf>
    <xf numFmtId="0" fontId="16" fillId="0" borderId="24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/>
    </xf>
    <xf numFmtId="0" fontId="16" fillId="0" borderId="22" xfId="0" applyFont="1" applyBorder="1" applyAlignment="1">
      <alignment vertical="center" wrapText="1"/>
    </xf>
    <xf numFmtId="49" fontId="15" fillId="0" borderId="22" xfId="0" applyNumberFormat="1" applyFont="1" applyBorder="1" applyAlignment="1" applyProtection="1">
      <alignment vertical="center" wrapText="1"/>
      <protection locked="0" hidden="1"/>
    </xf>
    <xf numFmtId="0" fontId="13" fillId="0" borderId="22" xfId="0" applyFont="1" applyBorder="1" applyAlignment="1" applyProtection="1">
      <alignment vertical="center" wrapText="1"/>
      <protection locked="0" hidden="1"/>
    </xf>
    <xf numFmtId="0" fontId="14" fillId="0" borderId="22" xfId="0" applyFont="1" applyBorder="1" applyAlignment="1">
      <alignment vertical="center" wrapText="1"/>
    </xf>
    <xf numFmtId="0" fontId="13" fillId="0" borderId="22" xfId="0" applyFont="1" applyBorder="1" applyAlignment="1">
      <alignment vertical="center" wrapText="1"/>
    </xf>
    <xf numFmtId="49" fontId="15" fillId="0" borderId="22" xfId="0" applyNumberFormat="1" applyFont="1" applyBorder="1" applyAlignment="1" applyProtection="1">
      <alignment horizontal="left" vertical="center" wrapText="1"/>
      <protection locked="0" hidden="1"/>
    </xf>
    <xf numFmtId="49" fontId="13" fillId="0" borderId="22" xfId="0" applyNumberFormat="1" applyFont="1" applyBorder="1" applyAlignment="1" applyProtection="1">
      <alignment vertical="center" wrapText="1"/>
      <protection locked="0" hidden="1"/>
    </xf>
    <xf numFmtId="0" fontId="13" fillId="0" borderId="22" xfId="0" applyFont="1" applyBorder="1" applyAlignment="1" applyProtection="1">
      <alignment horizontal="left" vertical="center" wrapText="1"/>
      <protection locked="0" hidden="1"/>
    </xf>
    <xf numFmtId="0" fontId="15" fillId="0" borderId="22" xfId="0" applyFont="1" applyBorder="1" applyAlignment="1" applyProtection="1">
      <alignment horizontal="left" vertical="center" wrapText="1"/>
      <protection locked="0" hidden="1"/>
    </xf>
    <xf numFmtId="0" fontId="15" fillId="0" borderId="22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5" fillId="0" borderId="22" xfId="0" applyFont="1" applyBorder="1" applyAlignment="1" applyProtection="1">
      <alignment vertical="center" wrapText="1"/>
      <protection locked="0" hidden="1"/>
    </xf>
    <xf numFmtId="0" fontId="18" fillId="0" borderId="22" xfId="0" applyFont="1" applyBorder="1" applyAlignment="1">
      <alignment vertical="center" wrapText="1"/>
    </xf>
    <xf numFmtId="49" fontId="13" fillId="0" borderId="22" xfId="0" applyNumberFormat="1" applyFont="1" applyBorder="1" applyAlignment="1" applyProtection="1">
      <alignment horizontal="left" vertical="center" wrapText="1"/>
      <protection locked="0" hidden="1"/>
    </xf>
    <xf numFmtId="0" fontId="14" fillId="0" borderId="22" xfId="0" applyFont="1" applyBorder="1" applyAlignment="1">
      <alignment vertical="center"/>
    </xf>
    <xf numFmtId="0" fontId="16" fillId="0" borderId="22" xfId="0" applyFont="1" applyBorder="1" applyAlignment="1">
      <alignment vertical="top" wrapText="1"/>
    </xf>
    <xf numFmtId="0" fontId="14" fillId="0" borderId="22" xfId="0" applyFont="1" applyBorder="1" applyAlignment="1">
      <alignment vertical="top" wrapText="1"/>
    </xf>
    <xf numFmtId="0" fontId="13" fillId="0" borderId="22" xfId="0" applyFont="1" applyBorder="1" applyAlignment="1" applyProtection="1">
      <alignment wrapText="1"/>
      <protection locked="0" hidden="1"/>
    </xf>
    <xf numFmtId="0" fontId="21" fillId="0" borderId="22" xfId="0" applyFont="1" applyBorder="1" applyAlignment="1" applyProtection="1">
      <alignment vertical="center" wrapText="1"/>
      <protection locked="0" hidden="1"/>
    </xf>
    <xf numFmtId="0" fontId="19" fillId="0" borderId="22" xfId="0" applyFont="1" applyBorder="1" applyAlignment="1" applyProtection="1">
      <alignment vertical="center" wrapText="1"/>
      <protection locked="0" hidden="1"/>
    </xf>
    <xf numFmtId="0" fontId="23" fillId="0" borderId="22" xfId="0" applyFont="1" applyBorder="1" applyAlignment="1">
      <alignment vertical="center" wrapText="1"/>
    </xf>
    <xf numFmtId="49" fontId="15" fillId="0" borderId="22" xfId="0" applyNumberFormat="1" applyFont="1" applyBorder="1" applyAlignment="1">
      <alignment vertical="center" wrapText="1"/>
    </xf>
    <xf numFmtId="49" fontId="21" fillId="0" borderId="22" xfId="0" applyNumberFormat="1" applyFont="1" applyBorder="1" applyAlignment="1" applyProtection="1">
      <alignment horizontal="left" vertical="center" wrapText="1"/>
      <protection locked="0" hidden="1"/>
    </xf>
    <xf numFmtId="0" fontId="15" fillId="0" borderId="22" xfId="0" applyFont="1" applyBorder="1" applyAlignment="1">
      <alignment horizontal="left" vertical="center"/>
    </xf>
    <xf numFmtId="0" fontId="15" fillId="0" borderId="27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9" fontId="15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49" fontId="13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0" fontId="14" fillId="12" borderId="22" xfId="0" applyFont="1" applyFill="1" applyBorder="1" applyAlignment="1">
      <alignment vertical="top" wrapText="1"/>
    </xf>
    <xf numFmtId="0" fontId="16" fillId="12" borderId="22" xfId="0" applyFont="1" applyFill="1" applyBorder="1" applyAlignment="1">
      <alignment vertical="top" wrapText="1"/>
    </xf>
    <xf numFmtId="4" fontId="13" fillId="0" borderId="21" xfId="0" applyNumberFormat="1" applyFont="1" applyBorder="1" applyAlignment="1">
      <alignment horizontal="center" vertical="center"/>
    </xf>
    <xf numFmtId="4" fontId="10" fillId="0" borderId="21" xfId="0" applyNumberFormat="1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4" fontId="15" fillId="0" borderId="5" xfId="0" applyNumberFormat="1" applyFont="1" applyBorder="1" applyAlignment="1">
      <alignment horizontal="center" vertical="center"/>
    </xf>
    <xf numFmtId="4" fontId="15" fillId="0" borderId="23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 applyProtection="1">
      <alignment horizontal="center" vertical="center" wrapText="1"/>
      <protection locked="0" hidden="1"/>
    </xf>
    <xf numFmtId="49" fontId="13" fillId="0" borderId="5" xfId="0" applyNumberFormat="1" applyFont="1" applyBorder="1" applyAlignment="1" applyProtection="1">
      <alignment horizontal="center" vertical="center" wrapText="1"/>
      <protection locked="0" hidden="1"/>
    </xf>
    <xf numFmtId="4" fontId="13" fillId="0" borderId="5" xfId="0" applyNumberFormat="1" applyFont="1" applyBorder="1" applyAlignment="1">
      <alignment horizontal="center" vertical="center"/>
    </xf>
    <xf numFmtId="4" fontId="13" fillId="0" borderId="23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/>
    </xf>
    <xf numFmtId="164" fontId="13" fillId="0" borderId="23" xfId="0" applyNumberFormat="1" applyFont="1" applyBorder="1" applyAlignment="1">
      <alignment horizontal="center" vertical="center"/>
    </xf>
    <xf numFmtId="4" fontId="21" fillId="0" borderId="5" xfId="0" applyNumberFormat="1" applyFont="1" applyBorder="1" applyAlignment="1">
      <alignment horizontal="center" vertical="center"/>
    </xf>
    <xf numFmtId="4" fontId="21" fillId="0" borderId="23" xfId="0" applyNumberFormat="1" applyFont="1" applyBorder="1" applyAlignment="1">
      <alignment horizontal="center" vertical="center"/>
    </xf>
    <xf numFmtId="4" fontId="19" fillId="0" borderId="5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4" fontId="10" fillId="0" borderId="23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164" fontId="15" fillId="0" borderId="23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  <xf numFmtId="0" fontId="15" fillId="0" borderId="5" xfId="0" quotePrefix="1" applyFont="1" applyBorder="1" applyAlignment="1">
      <alignment horizontal="center" vertical="center"/>
    </xf>
    <xf numFmtId="4" fontId="15" fillId="0" borderId="5" xfId="0" applyNumberFormat="1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164" fontId="15" fillId="0" borderId="23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164" fontId="13" fillId="0" borderId="23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4" fontId="24" fillId="0" borderId="5" xfId="0" applyNumberFormat="1" applyFont="1" applyBorder="1" applyAlignment="1">
      <alignment horizontal="center" vertical="center"/>
    </xf>
    <xf numFmtId="49" fontId="21" fillId="0" borderId="5" xfId="0" applyNumberFormat="1" applyFont="1" applyBorder="1" applyAlignment="1" applyProtection="1">
      <alignment horizontal="center" vertical="center" wrapText="1"/>
      <protection locked="0" hidden="1"/>
    </xf>
    <xf numFmtId="0" fontId="16" fillId="0" borderId="8" xfId="0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4" fontId="13" fillId="0" borderId="8" xfId="0" applyNumberFormat="1" applyFont="1" applyBorder="1" applyAlignment="1">
      <alignment horizontal="center" vertical="center"/>
    </xf>
    <xf numFmtId="4" fontId="13" fillId="0" borderId="30" xfId="0" applyNumberFormat="1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4" fontId="15" fillId="0" borderId="28" xfId="0" applyNumberFormat="1" applyFont="1" applyBorder="1" applyAlignment="1">
      <alignment horizontal="center" vertical="center"/>
    </xf>
    <xf numFmtId="4" fontId="15" fillId="0" borderId="29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14" fillId="0" borderId="21" xfId="0" applyFont="1" applyBorder="1" applyAlignment="1">
      <alignment horizontal="right" vertical="center"/>
    </xf>
    <xf numFmtId="0" fontId="16" fillId="0" borderId="28" xfId="0" applyFont="1" applyBorder="1" applyAlignment="1">
      <alignment horizontal="center" vertical="center"/>
    </xf>
    <xf numFmtId="4" fontId="10" fillId="0" borderId="21" xfId="0" applyNumberFormat="1" applyFont="1" applyBorder="1" applyAlignment="1">
      <alignment horizontal="center" vertical="center"/>
    </xf>
    <xf numFmtId="0" fontId="22" fillId="0" borderId="21" xfId="0" applyFont="1" applyBorder="1" applyAlignment="1">
      <alignment horizontal="center" wrapText="1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13">
    <cellStyle name="1" xfId="1" xr:uid="{00000000-0005-0000-0000-000000000000}"/>
    <cellStyle name="2" xfId="2" xr:uid="{00000000-0005-0000-0000-000001000000}"/>
    <cellStyle name="3" xfId="3" xr:uid="{00000000-0005-0000-0000-000002000000}"/>
    <cellStyle name="4" xfId="4" xr:uid="{00000000-0005-0000-0000-000003000000}"/>
    <cellStyle name="4 2" xfId="12" xr:uid="{00000000-0005-0000-0000-000004000000}"/>
    <cellStyle name="5" xfId="5" xr:uid="{00000000-0005-0000-0000-000005000000}"/>
    <cellStyle name="5 2" xfId="11" xr:uid="{00000000-0005-0000-0000-000006000000}"/>
    <cellStyle name="6" xfId="6" xr:uid="{00000000-0005-0000-0000-000007000000}"/>
    <cellStyle name="7" xfId="7" xr:uid="{00000000-0005-0000-0000-000008000000}"/>
    <cellStyle name="8" xfId="8" xr:uid="{00000000-0005-0000-0000-000009000000}"/>
    <cellStyle name="Обычный" xfId="0" builtinId="0"/>
    <cellStyle name="Обычный 2" xfId="9" xr:uid="{00000000-0005-0000-0000-00000B000000}"/>
    <cellStyle name="Обычный 3" xfId="10" xr:uid="{00000000-0005-0000-0000-00000C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176"/>
      <color rgb="FFE1D8F0"/>
      <color rgb="FFC4B3E3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94"/>
  <sheetViews>
    <sheetView tabSelected="1" topLeftCell="A865" zoomScale="110" zoomScaleNormal="110" zoomScaleSheetLayoutView="100" workbookViewId="0">
      <selection activeCell="E95" sqref="E95"/>
    </sheetView>
  </sheetViews>
  <sheetFormatPr defaultColWidth="9.42578125" defaultRowHeight="12.75" x14ac:dyDescent="0.2"/>
  <cols>
    <col min="1" max="1" width="78.7109375" style="122" customWidth="1"/>
    <col min="2" max="2" width="14.5703125" style="175" customWidth="1"/>
    <col min="3" max="4" width="7.5703125" style="175" customWidth="1"/>
    <col min="5" max="5" width="14.42578125" style="176" customWidth="1"/>
    <col min="6" max="6" width="18.42578125" style="176" customWidth="1"/>
    <col min="7" max="7" width="17" style="127" customWidth="1"/>
    <col min="8" max="16384" width="9.42578125" style="77"/>
  </cols>
  <sheetData>
    <row r="1" spans="1:7" ht="12.6" customHeight="1" x14ac:dyDescent="0.2">
      <c r="A1" s="93"/>
      <c r="B1" s="93"/>
      <c r="C1" s="93"/>
      <c r="D1" s="93"/>
      <c r="E1" s="127"/>
      <c r="F1" s="128"/>
      <c r="G1" s="128" t="s">
        <v>280</v>
      </c>
    </row>
    <row r="2" spans="1:7" ht="12.6" customHeight="1" x14ac:dyDescent="0.2">
      <c r="A2" s="93"/>
      <c r="B2" s="93"/>
      <c r="C2" s="93"/>
      <c r="D2" s="93"/>
      <c r="E2" s="127"/>
      <c r="F2" s="179" t="s">
        <v>505</v>
      </c>
      <c r="G2" s="179"/>
    </row>
    <row r="3" spans="1:7" ht="12.6" customHeight="1" x14ac:dyDescent="0.2">
      <c r="A3" s="93"/>
      <c r="B3" s="93"/>
      <c r="C3" s="93"/>
      <c r="D3" s="93"/>
      <c r="E3" s="127"/>
      <c r="F3" s="179" t="s">
        <v>784</v>
      </c>
      <c r="G3" s="179"/>
    </row>
    <row r="4" spans="1:7" ht="12.6" customHeight="1" x14ac:dyDescent="0.2">
      <c r="A4" s="93"/>
      <c r="B4" s="93"/>
      <c r="C4" s="93"/>
      <c r="D4" s="93"/>
      <c r="E4" s="127"/>
      <c r="F4" s="179" t="s">
        <v>729</v>
      </c>
      <c r="G4" s="179"/>
    </row>
    <row r="5" spans="1:7" ht="12.6" customHeight="1" x14ac:dyDescent="0.2">
      <c r="A5" s="93"/>
      <c r="B5" s="93"/>
      <c r="C5" s="93"/>
      <c r="D5" s="93"/>
      <c r="E5" s="127"/>
      <c r="F5" s="179" t="s">
        <v>728</v>
      </c>
      <c r="G5" s="179"/>
    </row>
    <row r="6" spans="1:7" ht="31.35" customHeight="1" x14ac:dyDescent="0.25">
      <c r="A6" s="180" t="s">
        <v>596</v>
      </c>
      <c r="B6" s="180"/>
      <c r="C6" s="180"/>
      <c r="D6" s="180"/>
      <c r="E6" s="180"/>
      <c r="F6" s="180"/>
      <c r="G6" s="180"/>
    </row>
    <row r="7" spans="1:7" ht="11.25" customHeight="1" thickBot="1" x14ac:dyDescent="0.25">
      <c r="A7" s="94"/>
      <c r="B7" s="177" t="s">
        <v>137</v>
      </c>
      <c r="C7" s="177"/>
      <c r="D7" s="177"/>
      <c r="E7" s="177"/>
      <c r="F7" s="177"/>
      <c r="G7" s="177"/>
    </row>
    <row r="8" spans="1:7" ht="37.5" customHeight="1" x14ac:dyDescent="0.2">
      <c r="A8" s="95" t="s">
        <v>3</v>
      </c>
      <c r="B8" s="129" t="s">
        <v>6</v>
      </c>
      <c r="C8" s="129" t="s">
        <v>7</v>
      </c>
      <c r="D8" s="129" t="s">
        <v>222</v>
      </c>
      <c r="E8" s="129">
        <v>2026</v>
      </c>
      <c r="F8" s="129">
        <v>2027</v>
      </c>
      <c r="G8" s="130">
        <v>2028</v>
      </c>
    </row>
    <row r="9" spans="1:7" ht="14.1" customHeight="1" x14ac:dyDescent="0.2">
      <c r="A9" s="96">
        <v>1</v>
      </c>
      <c r="B9" s="131">
        <v>2</v>
      </c>
      <c r="C9" s="131">
        <v>3</v>
      </c>
      <c r="D9" s="131">
        <v>4</v>
      </c>
      <c r="E9" s="131">
        <v>5</v>
      </c>
      <c r="F9" s="131">
        <v>6</v>
      </c>
      <c r="G9" s="132">
        <v>7</v>
      </c>
    </row>
    <row r="10" spans="1:7" x14ac:dyDescent="0.2">
      <c r="A10" s="89" t="s">
        <v>139</v>
      </c>
      <c r="B10" s="83" t="s">
        <v>96</v>
      </c>
      <c r="C10" s="72"/>
      <c r="D10" s="72"/>
      <c r="E10" s="133">
        <f t="shared" ref="E10:G14" si="0">E11</f>
        <v>5000</v>
      </c>
      <c r="F10" s="133">
        <f t="shared" si="0"/>
        <v>5000</v>
      </c>
      <c r="G10" s="134">
        <f t="shared" si="0"/>
        <v>5000</v>
      </c>
    </row>
    <row r="11" spans="1:7" s="78" customFormat="1" x14ac:dyDescent="0.2">
      <c r="A11" s="97" t="s">
        <v>237</v>
      </c>
      <c r="B11" s="83" t="s">
        <v>238</v>
      </c>
      <c r="C11" s="72"/>
      <c r="D11" s="72"/>
      <c r="E11" s="133">
        <f t="shared" si="0"/>
        <v>5000</v>
      </c>
      <c r="F11" s="133">
        <f t="shared" si="0"/>
        <v>5000</v>
      </c>
      <c r="G11" s="134">
        <f t="shared" si="0"/>
        <v>5000</v>
      </c>
    </row>
    <row r="12" spans="1:7" ht="22.5" customHeight="1" x14ac:dyDescent="0.2">
      <c r="A12" s="98" t="s">
        <v>239</v>
      </c>
      <c r="B12" s="135" t="s">
        <v>321</v>
      </c>
      <c r="C12" s="72"/>
      <c r="D12" s="72"/>
      <c r="E12" s="133">
        <f t="shared" si="0"/>
        <v>5000</v>
      </c>
      <c r="F12" s="133">
        <f t="shared" si="0"/>
        <v>5000</v>
      </c>
      <c r="G12" s="134">
        <f t="shared" si="0"/>
        <v>5000</v>
      </c>
    </row>
    <row r="13" spans="1:7" ht="38.25" x14ac:dyDescent="0.2">
      <c r="A13" s="99" t="s">
        <v>557</v>
      </c>
      <c r="B13" s="136" t="s">
        <v>322</v>
      </c>
      <c r="C13" s="79"/>
      <c r="D13" s="79"/>
      <c r="E13" s="137">
        <f t="shared" si="0"/>
        <v>5000</v>
      </c>
      <c r="F13" s="137">
        <f t="shared" si="0"/>
        <v>5000</v>
      </c>
      <c r="G13" s="138">
        <f t="shared" si="0"/>
        <v>5000</v>
      </c>
    </row>
    <row r="14" spans="1:7" x14ac:dyDescent="0.2">
      <c r="A14" s="100" t="s">
        <v>63</v>
      </c>
      <c r="B14" s="136" t="s">
        <v>322</v>
      </c>
      <c r="C14" s="139" t="s">
        <v>64</v>
      </c>
      <c r="D14" s="79"/>
      <c r="E14" s="137">
        <f t="shared" si="0"/>
        <v>5000</v>
      </c>
      <c r="F14" s="137">
        <f t="shared" si="0"/>
        <v>5000</v>
      </c>
      <c r="G14" s="138">
        <f t="shared" si="0"/>
        <v>5000</v>
      </c>
    </row>
    <row r="15" spans="1:7" x14ac:dyDescent="0.2">
      <c r="A15" s="100" t="s">
        <v>65</v>
      </c>
      <c r="B15" s="136" t="s">
        <v>322</v>
      </c>
      <c r="C15" s="139" t="s">
        <v>66</v>
      </c>
      <c r="D15" s="139">
        <v>900100</v>
      </c>
      <c r="E15" s="137">
        <v>5000</v>
      </c>
      <c r="F15" s="137">
        <v>5000</v>
      </c>
      <c r="G15" s="138">
        <v>5000</v>
      </c>
    </row>
    <row r="16" spans="1:7" ht="16.5" customHeight="1" x14ac:dyDescent="0.2">
      <c r="A16" s="90" t="s">
        <v>297</v>
      </c>
      <c r="B16" s="83" t="s">
        <v>120</v>
      </c>
      <c r="C16" s="73"/>
      <c r="D16" s="73"/>
      <c r="E16" s="133">
        <f>E17+E22+E36+E59+E72</f>
        <v>354101.77</v>
      </c>
      <c r="F16" s="133">
        <f>F17+F22+F36+F59+F72</f>
        <v>346365.18</v>
      </c>
      <c r="G16" s="134">
        <f>G17+G22+G36+G59+G72</f>
        <v>328967.12</v>
      </c>
    </row>
    <row r="17" spans="1:7" ht="19.5" customHeight="1" x14ac:dyDescent="0.2">
      <c r="A17" s="91" t="s">
        <v>298</v>
      </c>
      <c r="B17" s="84" t="s">
        <v>121</v>
      </c>
      <c r="C17" s="74"/>
      <c r="D17" s="74"/>
      <c r="E17" s="133">
        <f t="shared" ref="E17:G20" si="1">E18</f>
        <v>16210.4</v>
      </c>
      <c r="F17" s="133">
        <f t="shared" si="1"/>
        <v>19000</v>
      </c>
      <c r="G17" s="134">
        <f t="shared" si="1"/>
        <v>19000</v>
      </c>
    </row>
    <row r="18" spans="1:7" ht="27.75" customHeight="1" x14ac:dyDescent="0.2">
      <c r="A18" s="92" t="s">
        <v>140</v>
      </c>
      <c r="B18" s="85" t="s">
        <v>134</v>
      </c>
      <c r="C18" s="76"/>
      <c r="D18" s="76"/>
      <c r="E18" s="133">
        <f>E19</f>
        <v>16210.4</v>
      </c>
      <c r="F18" s="133">
        <f t="shared" si="1"/>
        <v>19000</v>
      </c>
      <c r="G18" s="134">
        <f>G19</f>
        <v>19000</v>
      </c>
    </row>
    <row r="19" spans="1:7" ht="25.5" x14ac:dyDescent="0.2">
      <c r="A19" s="100" t="s">
        <v>141</v>
      </c>
      <c r="B19" s="70" t="s">
        <v>142</v>
      </c>
      <c r="C19" s="139"/>
      <c r="D19" s="139"/>
      <c r="E19" s="137">
        <f t="shared" si="1"/>
        <v>16210.4</v>
      </c>
      <c r="F19" s="137">
        <f t="shared" si="1"/>
        <v>19000</v>
      </c>
      <c r="G19" s="138">
        <f>G20</f>
        <v>19000</v>
      </c>
    </row>
    <row r="20" spans="1:7" ht="25.5" x14ac:dyDescent="0.2">
      <c r="A20" s="100" t="s">
        <v>67</v>
      </c>
      <c r="B20" s="70" t="s">
        <v>142</v>
      </c>
      <c r="C20" s="139" t="s">
        <v>68</v>
      </c>
      <c r="D20" s="139"/>
      <c r="E20" s="137">
        <f t="shared" si="1"/>
        <v>16210.4</v>
      </c>
      <c r="F20" s="137">
        <f t="shared" si="1"/>
        <v>19000</v>
      </c>
      <c r="G20" s="138">
        <f>G21</f>
        <v>19000</v>
      </c>
    </row>
    <row r="21" spans="1:7" ht="13.35" customHeight="1" x14ac:dyDescent="0.2">
      <c r="A21" s="100" t="s">
        <v>69</v>
      </c>
      <c r="B21" s="70" t="s">
        <v>142</v>
      </c>
      <c r="C21" s="139" t="s">
        <v>70</v>
      </c>
      <c r="D21" s="139">
        <v>900100</v>
      </c>
      <c r="E21" s="137">
        <v>16210.4</v>
      </c>
      <c r="F21" s="137">
        <v>19000</v>
      </c>
      <c r="G21" s="138">
        <v>19000</v>
      </c>
    </row>
    <row r="22" spans="1:7" s="78" customFormat="1" ht="19.5" customHeight="1" x14ac:dyDescent="0.2">
      <c r="A22" s="97" t="s">
        <v>300</v>
      </c>
      <c r="B22" s="85" t="s">
        <v>122</v>
      </c>
      <c r="C22" s="131"/>
      <c r="D22" s="131"/>
      <c r="E22" s="133">
        <f>E23</f>
        <v>50608.11</v>
      </c>
      <c r="F22" s="133">
        <f>F23</f>
        <v>74786.179999999993</v>
      </c>
      <c r="G22" s="134">
        <f>G23</f>
        <v>55197.120000000003</v>
      </c>
    </row>
    <row r="23" spans="1:7" ht="25.5" x14ac:dyDescent="0.2">
      <c r="A23" s="92" t="s">
        <v>299</v>
      </c>
      <c r="B23" s="85" t="s">
        <v>123</v>
      </c>
      <c r="C23" s="76"/>
      <c r="D23" s="76"/>
      <c r="E23" s="133">
        <f>E24+E31+E27</f>
        <v>50608.11</v>
      </c>
      <c r="F23" s="133">
        <f>F24+F31+F27</f>
        <v>74786.179999999993</v>
      </c>
      <c r="G23" s="134">
        <f>G24+G31+G27</f>
        <v>55197.120000000003</v>
      </c>
    </row>
    <row r="24" spans="1:7" ht="25.5" x14ac:dyDescent="0.2">
      <c r="A24" s="101" t="s">
        <v>143</v>
      </c>
      <c r="B24" s="136" t="s">
        <v>144</v>
      </c>
      <c r="C24" s="139"/>
      <c r="D24" s="139"/>
      <c r="E24" s="140">
        <f t="shared" ref="E24:G25" si="2">E25</f>
        <v>50230</v>
      </c>
      <c r="F24" s="137">
        <f t="shared" si="2"/>
        <v>54400</v>
      </c>
      <c r="G24" s="138">
        <f t="shared" si="2"/>
        <v>54800</v>
      </c>
    </row>
    <row r="25" spans="1:7" ht="25.5" x14ac:dyDescent="0.2">
      <c r="A25" s="100" t="s">
        <v>67</v>
      </c>
      <c r="B25" s="136" t="s">
        <v>144</v>
      </c>
      <c r="C25" s="139" t="s">
        <v>68</v>
      </c>
      <c r="D25" s="139"/>
      <c r="E25" s="137">
        <f t="shared" si="2"/>
        <v>50230</v>
      </c>
      <c r="F25" s="137">
        <f t="shared" si="2"/>
        <v>54400</v>
      </c>
      <c r="G25" s="138">
        <f t="shared" si="2"/>
        <v>54800</v>
      </c>
    </row>
    <row r="26" spans="1:7" ht="13.35" customHeight="1" x14ac:dyDescent="0.2">
      <c r="A26" s="100" t="s">
        <v>69</v>
      </c>
      <c r="B26" s="136" t="s">
        <v>144</v>
      </c>
      <c r="C26" s="139" t="s">
        <v>70</v>
      </c>
      <c r="D26" s="139">
        <v>900100</v>
      </c>
      <c r="E26" s="137">
        <v>50230</v>
      </c>
      <c r="F26" s="137">
        <v>54400</v>
      </c>
      <c r="G26" s="138">
        <v>54800</v>
      </c>
    </row>
    <row r="27" spans="1:7" ht="13.35" customHeight="1" x14ac:dyDescent="0.2">
      <c r="A27" s="100" t="s">
        <v>606</v>
      </c>
      <c r="B27" s="136" t="s">
        <v>607</v>
      </c>
      <c r="C27" s="139"/>
      <c r="D27" s="139"/>
      <c r="E27" s="137">
        <f>E28</f>
        <v>0</v>
      </c>
      <c r="F27" s="137">
        <f>F28</f>
        <v>20000</v>
      </c>
      <c r="G27" s="138">
        <f>G28</f>
        <v>0</v>
      </c>
    </row>
    <row r="28" spans="1:7" ht="13.35" customHeight="1" x14ac:dyDescent="0.2">
      <c r="A28" s="100" t="s">
        <v>67</v>
      </c>
      <c r="B28" s="136" t="s">
        <v>607</v>
      </c>
      <c r="C28" s="139">
        <v>600</v>
      </c>
      <c r="D28" s="139"/>
      <c r="E28" s="137">
        <f>E29+E30</f>
        <v>0</v>
      </c>
      <c r="F28" s="137">
        <f>F29+F30</f>
        <v>20000</v>
      </c>
      <c r="G28" s="138">
        <f>G29+G30</f>
        <v>0</v>
      </c>
    </row>
    <row r="29" spans="1:7" ht="13.35" customHeight="1" x14ac:dyDescent="0.2">
      <c r="A29" s="100" t="s">
        <v>69</v>
      </c>
      <c r="B29" s="136" t="s">
        <v>607</v>
      </c>
      <c r="C29" s="139">
        <v>610</v>
      </c>
      <c r="D29" s="139">
        <v>900302</v>
      </c>
      <c r="E29" s="137">
        <v>0</v>
      </c>
      <c r="F29" s="137">
        <v>10000</v>
      </c>
      <c r="G29" s="138">
        <v>0</v>
      </c>
    </row>
    <row r="30" spans="1:7" ht="13.35" customHeight="1" x14ac:dyDescent="0.2">
      <c r="A30" s="100" t="s">
        <v>69</v>
      </c>
      <c r="B30" s="136" t="s">
        <v>607</v>
      </c>
      <c r="C30" s="139">
        <v>610</v>
      </c>
      <c r="D30" s="139">
        <v>900100</v>
      </c>
      <c r="E30" s="137">
        <v>0</v>
      </c>
      <c r="F30" s="137">
        <v>10000</v>
      </c>
      <c r="G30" s="138">
        <v>0</v>
      </c>
    </row>
    <row r="31" spans="1:7" ht="25.5" x14ac:dyDescent="0.2">
      <c r="A31" s="100" t="s">
        <v>305</v>
      </c>
      <c r="B31" s="136" t="s">
        <v>304</v>
      </c>
      <c r="C31" s="139"/>
      <c r="D31" s="139"/>
      <c r="E31" s="137">
        <f>E32</f>
        <v>378.10999999999996</v>
      </c>
      <c r="F31" s="137">
        <f>F32</f>
        <v>386.18</v>
      </c>
      <c r="G31" s="138">
        <f>G32</f>
        <v>397.12</v>
      </c>
    </row>
    <row r="32" spans="1:7" ht="25.5" x14ac:dyDescent="0.2">
      <c r="A32" s="100" t="s">
        <v>67</v>
      </c>
      <c r="B32" s="136" t="s">
        <v>304</v>
      </c>
      <c r="C32" s="139">
        <v>600</v>
      </c>
      <c r="D32" s="139"/>
      <c r="E32" s="137">
        <f>E33+E34+E35</f>
        <v>378.10999999999996</v>
      </c>
      <c r="F32" s="137">
        <f>F33+F34+F35</f>
        <v>386.18</v>
      </c>
      <c r="G32" s="138">
        <f>G33+G34+G35</f>
        <v>397.12</v>
      </c>
    </row>
    <row r="33" spans="1:7" ht="13.35" customHeight="1" x14ac:dyDescent="0.2">
      <c r="A33" s="100" t="s">
        <v>69</v>
      </c>
      <c r="B33" s="136" t="s">
        <v>304</v>
      </c>
      <c r="C33" s="139">
        <v>610</v>
      </c>
      <c r="D33" s="139">
        <v>900202</v>
      </c>
      <c r="E33" s="137">
        <v>152.97</v>
      </c>
      <c r="F33" s="137">
        <v>150.22</v>
      </c>
      <c r="G33" s="138">
        <v>145.21</v>
      </c>
    </row>
    <row r="34" spans="1:7" ht="13.35" customHeight="1" x14ac:dyDescent="0.2">
      <c r="A34" s="100" t="s">
        <v>69</v>
      </c>
      <c r="B34" s="136" t="s">
        <v>304</v>
      </c>
      <c r="C34" s="139">
        <v>610</v>
      </c>
      <c r="D34" s="139">
        <v>900302</v>
      </c>
      <c r="E34" s="137">
        <v>141.19999999999999</v>
      </c>
      <c r="F34" s="137">
        <v>150.22999999999999</v>
      </c>
      <c r="G34" s="138">
        <v>163.75</v>
      </c>
    </row>
    <row r="35" spans="1:7" ht="13.35" customHeight="1" x14ac:dyDescent="0.2">
      <c r="A35" s="100" t="s">
        <v>69</v>
      </c>
      <c r="B35" s="136" t="s">
        <v>304</v>
      </c>
      <c r="C35" s="139">
        <v>610</v>
      </c>
      <c r="D35" s="139">
        <v>900100</v>
      </c>
      <c r="E35" s="137">
        <v>83.94</v>
      </c>
      <c r="F35" s="137">
        <v>85.73</v>
      </c>
      <c r="G35" s="138">
        <v>88.16</v>
      </c>
    </row>
    <row r="36" spans="1:7" ht="36" customHeight="1" x14ac:dyDescent="0.2">
      <c r="A36" s="98" t="s">
        <v>301</v>
      </c>
      <c r="B36" s="135" t="s">
        <v>124</v>
      </c>
      <c r="C36" s="73"/>
      <c r="D36" s="73"/>
      <c r="E36" s="133">
        <f>E41+E55+E50+E37</f>
        <v>206756.23</v>
      </c>
      <c r="F36" s="133">
        <f t="shared" ref="F36:G36" si="3">F41+F55+F50+F37</f>
        <v>175279</v>
      </c>
      <c r="G36" s="133">
        <f t="shared" si="3"/>
        <v>177070</v>
      </c>
    </row>
    <row r="37" spans="1:7" ht="20.85" customHeight="1" x14ac:dyDescent="0.2">
      <c r="A37" s="98" t="s">
        <v>748</v>
      </c>
      <c r="B37" s="135" t="s">
        <v>749</v>
      </c>
      <c r="C37" s="73"/>
      <c r="D37" s="73"/>
      <c r="E37" s="133">
        <f>E38</f>
        <v>5050</v>
      </c>
      <c r="F37" s="133">
        <f t="shared" ref="F37:G39" si="4">F38</f>
        <v>0</v>
      </c>
      <c r="G37" s="133">
        <f t="shared" si="4"/>
        <v>0</v>
      </c>
    </row>
    <row r="38" spans="1:7" ht="20.85" customHeight="1" x14ac:dyDescent="0.2">
      <c r="A38" s="103" t="s">
        <v>750</v>
      </c>
      <c r="B38" s="136" t="s">
        <v>751</v>
      </c>
      <c r="C38" s="82"/>
      <c r="D38" s="82"/>
      <c r="E38" s="137">
        <f>E39</f>
        <v>5050</v>
      </c>
      <c r="F38" s="137">
        <f t="shared" si="4"/>
        <v>0</v>
      </c>
      <c r="G38" s="137">
        <f t="shared" si="4"/>
        <v>0</v>
      </c>
    </row>
    <row r="39" spans="1:7" ht="25.35" customHeight="1" x14ac:dyDescent="0.2">
      <c r="A39" s="100" t="s">
        <v>67</v>
      </c>
      <c r="B39" s="136" t="s">
        <v>751</v>
      </c>
      <c r="C39" s="139">
        <v>600</v>
      </c>
      <c r="D39" s="82"/>
      <c r="E39" s="137">
        <f>E40</f>
        <v>5050</v>
      </c>
      <c r="F39" s="137">
        <f t="shared" si="4"/>
        <v>0</v>
      </c>
      <c r="G39" s="137">
        <f t="shared" si="4"/>
        <v>0</v>
      </c>
    </row>
    <row r="40" spans="1:7" ht="32.1" customHeight="1" x14ac:dyDescent="0.2">
      <c r="A40" s="100" t="s">
        <v>480</v>
      </c>
      <c r="B40" s="136" t="s">
        <v>751</v>
      </c>
      <c r="C40" s="139">
        <v>630</v>
      </c>
      <c r="D40" s="82"/>
      <c r="E40" s="137">
        <v>5050</v>
      </c>
      <c r="F40" s="137">
        <v>0</v>
      </c>
      <c r="G40" s="138">
        <v>0</v>
      </c>
    </row>
    <row r="41" spans="1:7" s="78" customFormat="1" ht="15.75" customHeight="1" x14ac:dyDescent="0.2">
      <c r="A41" s="97" t="s">
        <v>303</v>
      </c>
      <c r="B41" s="135" t="s">
        <v>302</v>
      </c>
      <c r="C41" s="131"/>
      <c r="D41" s="131"/>
      <c r="E41" s="133">
        <f>E42+E46</f>
        <v>183197.06</v>
      </c>
      <c r="F41" s="133">
        <f>F42+F46</f>
        <v>136500</v>
      </c>
      <c r="G41" s="134">
        <f>G42+G46</f>
        <v>137300</v>
      </c>
    </row>
    <row r="42" spans="1:7" x14ac:dyDescent="0.2">
      <c r="A42" s="100" t="s">
        <v>145</v>
      </c>
      <c r="B42" s="136" t="s">
        <v>502</v>
      </c>
      <c r="C42" s="139"/>
      <c r="D42" s="139"/>
      <c r="E42" s="137">
        <f>E43</f>
        <v>53450</v>
      </c>
      <c r="F42" s="137">
        <f>F43</f>
        <v>6500</v>
      </c>
      <c r="G42" s="138">
        <f>G43</f>
        <v>6500</v>
      </c>
    </row>
    <row r="43" spans="1:7" ht="25.5" x14ac:dyDescent="0.2">
      <c r="A43" s="100" t="s">
        <v>67</v>
      </c>
      <c r="B43" s="136" t="s">
        <v>502</v>
      </c>
      <c r="C43" s="139">
        <v>600</v>
      </c>
      <c r="D43" s="139"/>
      <c r="E43" s="137">
        <f>SUM(E44:E45)</f>
        <v>53450</v>
      </c>
      <c r="F43" s="137">
        <f>SUM(F44:F45)</f>
        <v>6500</v>
      </c>
      <c r="G43" s="138">
        <f>SUM(G44:G45)</f>
        <v>6500</v>
      </c>
    </row>
    <row r="44" spans="1:7" ht="13.35" customHeight="1" x14ac:dyDescent="0.2">
      <c r="A44" s="100" t="s">
        <v>69</v>
      </c>
      <c r="B44" s="136" t="s">
        <v>502</v>
      </c>
      <c r="C44" s="139">
        <v>610</v>
      </c>
      <c r="D44" s="139">
        <v>900100</v>
      </c>
      <c r="E44" s="137">
        <v>3800</v>
      </c>
      <c r="F44" s="137">
        <v>3500</v>
      </c>
      <c r="G44" s="138">
        <v>3500</v>
      </c>
    </row>
    <row r="45" spans="1:7" x14ac:dyDescent="0.2">
      <c r="A45" s="100" t="s">
        <v>447</v>
      </c>
      <c r="B45" s="136" t="s">
        <v>502</v>
      </c>
      <c r="C45" s="139">
        <v>620</v>
      </c>
      <c r="D45" s="139">
        <v>900100</v>
      </c>
      <c r="E45" s="137">
        <v>49650</v>
      </c>
      <c r="F45" s="137">
        <v>3000</v>
      </c>
      <c r="G45" s="138">
        <v>3000</v>
      </c>
    </row>
    <row r="46" spans="1:7" ht="25.5" x14ac:dyDescent="0.2">
      <c r="A46" s="100" t="s">
        <v>306</v>
      </c>
      <c r="B46" s="136" t="s">
        <v>307</v>
      </c>
      <c r="C46" s="139"/>
      <c r="D46" s="139"/>
      <c r="E46" s="137">
        <f>E47</f>
        <v>129747.06</v>
      </c>
      <c r="F46" s="137">
        <f>F47</f>
        <v>130000</v>
      </c>
      <c r="G46" s="138">
        <f>G47</f>
        <v>130800</v>
      </c>
    </row>
    <row r="47" spans="1:7" ht="25.5" x14ac:dyDescent="0.2">
      <c r="A47" s="100" t="s">
        <v>67</v>
      </c>
      <c r="B47" s="136" t="s">
        <v>307</v>
      </c>
      <c r="C47" s="139">
        <v>600</v>
      </c>
      <c r="D47" s="139"/>
      <c r="E47" s="137">
        <f>E48+E49</f>
        <v>129747.06</v>
      </c>
      <c r="F47" s="137">
        <f>F48+F49</f>
        <v>130000</v>
      </c>
      <c r="G47" s="138">
        <f>G48+G49</f>
        <v>130800</v>
      </c>
    </row>
    <row r="48" spans="1:7" ht="13.35" customHeight="1" x14ac:dyDescent="0.2">
      <c r="A48" s="100" t="s">
        <v>69</v>
      </c>
      <c r="B48" s="136" t="s">
        <v>307</v>
      </c>
      <c r="C48" s="139">
        <v>610</v>
      </c>
      <c r="D48" s="139">
        <v>900100</v>
      </c>
      <c r="E48" s="137">
        <v>51248</v>
      </c>
      <c r="F48" s="137">
        <v>52000</v>
      </c>
      <c r="G48" s="138">
        <v>52000</v>
      </c>
    </row>
    <row r="49" spans="1:7" x14ac:dyDescent="0.2">
      <c r="A49" s="100" t="s">
        <v>447</v>
      </c>
      <c r="B49" s="136" t="s">
        <v>307</v>
      </c>
      <c r="C49" s="139">
        <v>620</v>
      </c>
      <c r="D49" s="139">
        <v>900100</v>
      </c>
      <c r="E49" s="137">
        <v>78499.06</v>
      </c>
      <c r="F49" s="137">
        <v>78000</v>
      </c>
      <c r="G49" s="138">
        <v>78800</v>
      </c>
    </row>
    <row r="50" spans="1:7" s="78" customFormat="1" ht="42.75" customHeight="1" x14ac:dyDescent="0.2">
      <c r="A50" s="97" t="s">
        <v>624</v>
      </c>
      <c r="B50" s="135" t="s">
        <v>625</v>
      </c>
      <c r="C50" s="131"/>
      <c r="D50" s="131"/>
      <c r="E50" s="133">
        <f>E51</f>
        <v>5722.17</v>
      </c>
      <c r="F50" s="133">
        <f t="shared" ref="F50:G51" si="5">F51</f>
        <v>24779</v>
      </c>
      <c r="G50" s="134">
        <f t="shared" si="5"/>
        <v>25770</v>
      </c>
    </row>
    <row r="51" spans="1:7" ht="18.75" customHeight="1" x14ac:dyDescent="0.2">
      <c r="A51" s="100" t="s">
        <v>626</v>
      </c>
      <c r="B51" s="136" t="s">
        <v>627</v>
      </c>
      <c r="C51" s="139"/>
      <c r="D51" s="139"/>
      <c r="E51" s="137">
        <f>E52</f>
        <v>5722.17</v>
      </c>
      <c r="F51" s="137">
        <f t="shared" si="5"/>
        <v>24779</v>
      </c>
      <c r="G51" s="138">
        <f t="shared" si="5"/>
        <v>25770</v>
      </c>
    </row>
    <row r="52" spans="1:7" ht="25.5" x14ac:dyDescent="0.2">
      <c r="A52" s="100" t="s">
        <v>67</v>
      </c>
      <c r="B52" s="136" t="s">
        <v>627</v>
      </c>
      <c r="C52" s="139">
        <v>600</v>
      </c>
      <c r="D52" s="139"/>
      <c r="E52" s="137">
        <f>E53+E54</f>
        <v>5722.17</v>
      </c>
      <c r="F52" s="137">
        <f t="shared" ref="F52:G52" si="6">F53+F54</f>
        <v>24779</v>
      </c>
      <c r="G52" s="138">
        <f t="shared" si="6"/>
        <v>25770</v>
      </c>
    </row>
    <row r="53" spans="1:7" x14ac:dyDescent="0.2">
      <c r="A53" s="100" t="s">
        <v>69</v>
      </c>
      <c r="B53" s="136" t="s">
        <v>627</v>
      </c>
      <c r="C53" s="139">
        <v>610</v>
      </c>
      <c r="D53" s="139">
        <v>900100</v>
      </c>
      <c r="E53" s="137">
        <v>0</v>
      </c>
      <c r="F53" s="137">
        <v>24779</v>
      </c>
      <c r="G53" s="138">
        <v>25770</v>
      </c>
    </row>
    <row r="54" spans="1:7" x14ac:dyDescent="0.2">
      <c r="A54" s="100" t="s">
        <v>447</v>
      </c>
      <c r="B54" s="136" t="s">
        <v>627</v>
      </c>
      <c r="C54" s="139">
        <v>620</v>
      </c>
      <c r="D54" s="139">
        <v>900100</v>
      </c>
      <c r="E54" s="137">
        <v>5722.17</v>
      </c>
      <c r="F54" s="137">
        <v>0</v>
      </c>
      <c r="G54" s="138">
        <v>0</v>
      </c>
    </row>
    <row r="55" spans="1:7" s="78" customFormat="1" ht="25.5" x14ac:dyDescent="0.2">
      <c r="A55" s="97" t="s">
        <v>588</v>
      </c>
      <c r="B55" s="135" t="s">
        <v>281</v>
      </c>
      <c r="C55" s="131"/>
      <c r="D55" s="131"/>
      <c r="E55" s="133">
        <f>E56</f>
        <v>12787</v>
      </c>
      <c r="F55" s="133">
        <f t="shared" ref="F55:G57" si="7">F56</f>
        <v>14000</v>
      </c>
      <c r="G55" s="134">
        <f t="shared" si="7"/>
        <v>14000</v>
      </c>
    </row>
    <row r="56" spans="1:7" ht="25.5" x14ac:dyDescent="0.2">
      <c r="A56" s="100" t="s">
        <v>309</v>
      </c>
      <c r="B56" s="136" t="s">
        <v>308</v>
      </c>
      <c r="C56" s="139"/>
      <c r="D56" s="139"/>
      <c r="E56" s="137">
        <f>E57</f>
        <v>12787</v>
      </c>
      <c r="F56" s="137">
        <f t="shared" si="7"/>
        <v>14000</v>
      </c>
      <c r="G56" s="138">
        <f t="shared" si="7"/>
        <v>14000</v>
      </c>
    </row>
    <row r="57" spans="1:7" ht="25.5" x14ac:dyDescent="0.2">
      <c r="A57" s="100" t="s">
        <v>67</v>
      </c>
      <c r="B57" s="136" t="s">
        <v>308</v>
      </c>
      <c r="C57" s="139">
        <v>600</v>
      </c>
      <c r="D57" s="139"/>
      <c r="E57" s="137">
        <f>E58</f>
        <v>12787</v>
      </c>
      <c r="F57" s="137">
        <f t="shared" si="7"/>
        <v>14000</v>
      </c>
      <c r="G57" s="138">
        <f t="shared" si="7"/>
        <v>14000</v>
      </c>
    </row>
    <row r="58" spans="1:7" ht="14.85" customHeight="1" x14ac:dyDescent="0.2">
      <c r="A58" s="100" t="s">
        <v>447</v>
      </c>
      <c r="B58" s="136" t="s">
        <v>308</v>
      </c>
      <c r="C58" s="139">
        <v>620</v>
      </c>
      <c r="D58" s="139">
        <v>900100</v>
      </c>
      <c r="E58" s="137">
        <v>12787</v>
      </c>
      <c r="F58" s="137">
        <v>14000</v>
      </c>
      <c r="G58" s="138">
        <v>14000</v>
      </c>
    </row>
    <row r="59" spans="1:7" x14ac:dyDescent="0.2">
      <c r="A59" s="97" t="s">
        <v>310</v>
      </c>
      <c r="B59" s="135" t="s">
        <v>269</v>
      </c>
      <c r="C59" s="139"/>
      <c r="D59" s="139"/>
      <c r="E59" s="133">
        <f>E60+E64+E68</f>
        <v>78527.03</v>
      </c>
      <c r="F59" s="133">
        <f t="shared" ref="F59:G59" si="8">F60+F64+F68</f>
        <v>75000</v>
      </c>
      <c r="G59" s="133">
        <f t="shared" si="8"/>
        <v>75000</v>
      </c>
    </row>
    <row r="60" spans="1:7" ht="25.5" x14ac:dyDescent="0.2">
      <c r="A60" s="97" t="s">
        <v>311</v>
      </c>
      <c r="B60" s="135" t="s">
        <v>271</v>
      </c>
      <c r="C60" s="139"/>
      <c r="D60" s="139"/>
      <c r="E60" s="133">
        <f>E61</f>
        <v>74800</v>
      </c>
      <c r="F60" s="133">
        <f t="shared" ref="F60:G62" si="9">F61</f>
        <v>75000</v>
      </c>
      <c r="G60" s="134">
        <f t="shared" si="9"/>
        <v>75000</v>
      </c>
    </row>
    <row r="61" spans="1:7" ht="25.5" x14ac:dyDescent="0.2">
      <c r="A61" s="100" t="s">
        <v>312</v>
      </c>
      <c r="B61" s="136" t="s">
        <v>270</v>
      </c>
      <c r="C61" s="139"/>
      <c r="D61" s="139"/>
      <c r="E61" s="133">
        <f>E62</f>
        <v>74800</v>
      </c>
      <c r="F61" s="133">
        <f t="shared" si="9"/>
        <v>75000</v>
      </c>
      <c r="G61" s="134">
        <f t="shared" si="9"/>
        <v>75000</v>
      </c>
    </row>
    <row r="62" spans="1:7" ht="25.5" x14ac:dyDescent="0.2">
      <c r="A62" s="100" t="s">
        <v>67</v>
      </c>
      <c r="B62" s="136" t="s">
        <v>270</v>
      </c>
      <c r="C62" s="139" t="s">
        <v>68</v>
      </c>
      <c r="D62" s="139"/>
      <c r="E62" s="137">
        <f>E63</f>
        <v>74800</v>
      </c>
      <c r="F62" s="137">
        <f t="shared" si="9"/>
        <v>75000</v>
      </c>
      <c r="G62" s="138">
        <f t="shared" si="9"/>
        <v>75000</v>
      </c>
    </row>
    <row r="63" spans="1:7" x14ac:dyDescent="0.2">
      <c r="A63" s="100" t="s">
        <v>447</v>
      </c>
      <c r="B63" s="136" t="s">
        <v>270</v>
      </c>
      <c r="C63" s="139">
        <v>620</v>
      </c>
      <c r="D63" s="139">
        <v>900100</v>
      </c>
      <c r="E63" s="137">
        <v>74800</v>
      </c>
      <c r="F63" s="137">
        <v>75000</v>
      </c>
      <c r="G63" s="138">
        <v>75000</v>
      </c>
    </row>
    <row r="64" spans="1:7" s="78" customFormat="1" ht="28.5" customHeight="1" x14ac:dyDescent="0.2">
      <c r="A64" s="97" t="s">
        <v>752</v>
      </c>
      <c r="B64" s="135" t="s">
        <v>753</v>
      </c>
      <c r="C64" s="131"/>
      <c r="D64" s="131"/>
      <c r="E64" s="133">
        <f>E65</f>
        <v>992.83</v>
      </c>
      <c r="F64" s="133">
        <f t="shared" ref="F64:G64" si="10">F65</f>
        <v>0</v>
      </c>
      <c r="G64" s="133">
        <f t="shared" si="10"/>
        <v>0</v>
      </c>
    </row>
    <row r="65" spans="1:7" x14ac:dyDescent="0.2">
      <c r="A65" s="100" t="s">
        <v>754</v>
      </c>
      <c r="B65" s="136" t="s">
        <v>755</v>
      </c>
      <c r="C65" s="139"/>
      <c r="D65" s="139"/>
      <c r="E65" s="133">
        <f>E66</f>
        <v>992.83</v>
      </c>
      <c r="F65" s="133">
        <f t="shared" ref="F65:G66" si="11">F66</f>
        <v>0</v>
      </c>
      <c r="G65" s="134">
        <f t="shared" si="11"/>
        <v>0</v>
      </c>
    </row>
    <row r="66" spans="1:7" ht="25.5" x14ac:dyDescent="0.2">
      <c r="A66" s="100" t="s">
        <v>67</v>
      </c>
      <c r="B66" s="136" t="s">
        <v>755</v>
      </c>
      <c r="C66" s="139" t="s">
        <v>68</v>
      </c>
      <c r="D66" s="139"/>
      <c r="E66" s="137">
        <f>E67</f>
        <v>992.83</v>
      </c>
      <c r="F66" s="137">
        <f t="shared" si="11"/>
        <v>0</v>
      </c>
      <c r="G66" s="138">
        <f t="shared" si="11"/>
        <v>0</v>
      </c>
    </row>
    <row r="67" spans="1:7" x14ac:dyDescent="0.2">
      <c r="A67" s="100" t="s">
        <v>447</v>
      </c>
      <c r="B67" s="136" t="s">
        <v>755</v>
      </c>
      <c r="C67" s="139">
        <v>620</v>
      </c>
      <c r="D67" s="139">
        <v>900100</v>
      </c>
      <c r="E67" s="137">
        <v>992.83</v>
      </c>
      <c r="F67" s="137">
        <v>0</v>
      </c>
      <c r="G67" s="138">
        <v>0</v>
      </c>
    </row>
    <row r="68" spans="1:7" s="78" customFormat="1" ht="25.5" x14ac:dyDescent="0.2">
      <c r="A68" s="97" t="s">
        <v>553</v>
      </c>
      <c r="B68" s="135" t="s">
        <v>552</v>
      </c>
      <c r="C68" s="131"/>
      <c r="D68" s="131"/>
      <c r="E68" s="133">
        <f>E69</f>
        <v>2734.2</v>
      </c>
      <c r="F68" s="133">
        <f t="shared" ref="F68:G68" si="12">F69</f>
        <v>0</v>
      </c>
      <c r="G68" s="134">
        <f t="shared" si="12"/>
        <v>0</v>
      </c>
    </row>
    <row r="69" spans="1:7" ht="25.5" x14ac:dyDescent="0.2">
      <c r="A69" s="100" t="s">
        <v>615</v>
      </c>
      <c r="B69" s="136" t="s">
        <v>554</v>
      </c>
      <c r="C69" s="139"/>
      <c r="D69" s="139"/>
      <c r="E69" s="137">
        <f>E70</f>
        <v>2734.2</v>
      </c>
      <c r="F69" s="137">
        <f t="shared" ref="F69:G70" si="13">F70</f>
        <v>0</v>
      </c>
      <c r="G69" s="138">
        <f t="shared" si="13"/>
        <v>0</v>
      </c>
    </row>
    <row r="70" spans="1:7" ht="25.5" x14ac:dyDescent="0.2">
      <c r="A70" s="100" t="s">
        <v>67</v>
      </c>
      <c r="B70" s="136" t="s">
        <v>554</v>
      </c>
      <c r="C70" s="139" t="s">
        <v>68</v>
      </c>
      <c r="D70" s="139"/>
      <c r="E70" s="137">
        <f>E71</f>
        <v>2734.2</v>
      </c>
      <c r="F70" s="137">
        <f t="shared" si="13"/>
        <v>0</v>
      </c>
      <c r="G70" s="138">
        <f t="shared" si="13"/>
        <v>0</v>
      </c>
    </row>
    <row r="71" spans="1:7" x14ac:dyDescent="0.2">
      <c r="A71" s="100" t="s">
        <v>447</v>
      </c>
      <c r="B71" s="136" t="s">
        <v>554</v>
      </c>
      <c r="C71" s="139">
        <v>620</v>
      </c>
      <c r="D71" s="139">
        <v>900304</v>
      </c>
      <c r="E71" s="137">
        <v>2734.2</v>
      </c>
      <c r="F71" s="137">
        <v>0</v>
      </c>
      <c r="G71" s="138">
        <v>0</v>
      </c>
    </row>
    <row r="72" spans="1:7" x14ac:dyDescent="0.2">
      <c r="A72" s="98" t="s">
        <v>89</v>
      </c>
      <c r="B72" s="135" t="s">
        <v>125</v>
      </c>
      <c r="C72" s="139"/>
      <c r="D72" s="139"/>
      <c r="E72" s="133">
        <f t="shared" ref="E72:G75" si="14">E73</f>
        <v>2000</v>
      </c>
      <c r="F72" s="133">
        <f t="shared" si="14"/>
        <v>2300</v>
      </c>
      <c r="G72" s="134">
        <f t="shared" si="14"/>
        <v>2700</v>
      </c>
    </row>
    <row r="73" spans="1:7" ht="25.5" x14ac:dyDescent="0.2">
      <c r="A73" s="102" t="s">
        <v>248</v>
      </c>
      <c r="B73" s="135" t="s">
        <v>126</v>
      </c>
      <c r="C73" s="141"/>
      <c r="D73" s="141"/>
      <c r="E73" s="133">
        <f t="shared" si="14"/>
        <v>2000</v>
      </c>
      <c r="F73" s="133">
        <f t="shared" si="14"/>
        <v>2300</v>
      </c>
      <c r="G73" s="134">
        <f t="shared" si="14"/>
        <v>2700</v>
      </c>
    </row>
    <row r="74" spans="1:7" x14ac:dyDescent="0.2">
      <c r="A74" s="99" t="s">
        <v>145</v>
      </c>
      <c r="B74" s="136" t="s">
        <v>313</v>
      </c>
      <c r="C74" s="142"/>
      <c r="D74" s="142"/>
      <c r="E74" s="137">
        <f t="shared" si="14"/>
        <v>2000</v>
      </c>
      <c r="F74" s="137">
        <f t="shared" si="14"/>
        <v>2300</v>
      </c>
      <c r="G74" s="138">
        <f t="shared" si="14"/>
        <v>2700</v>
      </c>
    </row>
    <row r="75" spans="1:7" ht="13.35" customHeight="1" x14ac:dyDescent="0.2">
      <c r="A75" s="100" t="s">
        <v>73</v>
      </c>
      <c r="B75" s="136" t="s">
        <v>313</v>
      </c>
      <c r="C75" s="139" t="s">
        <v>74</v>
      </c>
      <c r="D75" s="139"/>
      <c r="E75" s="137">
        <f t="shared" si="14"/>
        <v>2000</v>
      </c>
      <c r="F75" s="137">
        <f t="shared" si="14"/>
        <v>2300</v>
      </c>
      <c r="G75" s="138">
        <f t="shared" si="14"/>
        <v>2700</v>
      </c>
    </row>
    <row r="76" spans="1:7" ht="23.25" customHeight="1" x14ac:dyDescent="0.2">
      <c r="A76" s="100" t="s">
        <v>75</v>
      </c>
      <c r="B76" s="136" t="s">
        <v>313</v>
      </c>
      <c r="C76" s="139" t="s">
        <v>76</v>
      </c>
      <c r="D76" s="139">
        <v>900100</v>
      </c>
      <c r="E76" s="137">
        <v>2000</v>
      </c>
      <c r="F76" s="137">
        <v>2300</v>
      </c>
      <c r="G76" s="138">
        <v>2700</v>
      </c>
    </row>
    <row r="77" spans="1:7" ht="17.850000000000001" customHeight="1" x14ac:dyDescent="0.2">
      <c r="A77" s="98" t="s">
        <v>323</v>
      </c>
      <c r="B77" s="135" t="s">
        <v>127</v>
      </c>
      <c r="C77" s="72"/>
      <c r="D77" s="72"/>
      <c r="E77" s="133">
        <f>E78+E205+E229</f>
        <v>2047396.1099999999</v>
      </c>
      <c r="F77" s="133">
        <f>F78+F205+F229</f>
        <v>2037349.2599999998</v>
      </c>
      <c r="G77" s="134">
        <f>G78+G205+G229</f>
        <v>2044647.4000000001</v>
      </c>
    </row>
    <row r="78" spans="1:7" ht="19.5" customHeight="1" x14ac:dyDescent="0.2">
      <c r="A78" s="90" t="s">
        <v>82</v>
      </c>
      <c r="B78" s="135" t="s">
        <v>128</v>
      </c>
      <c r="C78" s="73"/>
      <c r="D78" s="73"/>
      <c r="E78" s="133">
        <f>E79+E150+E171+E192+E186+E180</f>
        <v>1923596.5899999999</v>
      </c>
      <c r="F78" s="133">
        <f>F79+F150+F171+F192+F186+F180</f>
        <v>1912112.4499999997</v>
      </c>
      <c r="G78" s="134">
        <f>G79+G150+G171+G192+G186+G180</f>
        <v>1921140.09</v>
      </c>
    </row>
    <row r="79" spans="1:7" ht="25.5" x14ac:dyDescent="0.2">
      <c r="A79" s="98" t="s">
        <v>324</v>
      </c>
      <c r="B79" s="135" t="s">
        <v>287</v>
      </c>
      <c r="C79" s="74"/>
      <c r="D79" s="74"/>
      <c r="E79" s="133">
        <f>E80+E96+E101+E106+E118+E125+E132+E140+E145+E113+E91+E135</f>
        <v>1787734.8399999999</v>
      </c>
      <c r="F79" s="133">
        <f>F80+F96+F101+F106+F118+F125+F132+F140+F145+F113+F91</f>
        <v>1780857.94</v>
      </c>
      <c r="G79" s="134">
        <f>G80+G96+G101+G106+G118+G125+G132+G140+G145+G113+G91</f>
        <v>1793433.52</v>
      </c>
    </row>
    <row r="80" spans="1:7" ht="38.25" x14ac:dyDescent="0.2">
      <c r="A80" s="103" t="s">
        <v>430</v>
      </c>
      <c r="B80" s="136" t="s">
        <v>431</v>
      </c>
      <c r="C80" s="71"/>
      <c r="D80" s="71"/>
      <c r="E80" s="137">
        <f>E81+E83+E87+E89+E85</f>
        <v>286718.27</v>
      </c>
      <c r="F80" s="137">
        <f>F81+F83+F87+F89+F85</f>
        <v>296535.79000000004</v>
      </c>
      <c r="G80" s="138">
        <f>G81+G83+G87+G89+G85</f>
        <v>296535.79000000004</v>
      </c>
    </row>
    <row r="81" spans="1:7" ht="38.25" x14ac:dyDescent="0.2">
      <c r="A81" s="100" t="s">
        <v>78</v>
      </c>
      <c r="B81" s="136" t="s">
        <v>431</v>
      </c>
      <c r="C81" s="139" t="s">
        <v>79</v>
      </c>
      <c r="D81" s="139"/>
      <c r="E81" s="137">
        <f>E82</f>
        <v>7352.02</v>
      </c>
      <c r="F81" s="137">
        <f>F82</f>
        <v>8822</v>
      </c>
      <c r="G81" s="138">
        <f>G82</f>
        <v>8822</v>
      </c>
    </row>
    <row r="82" spans="1:7" x14ac:dyDescent="0.2">
      <c r="A82" s="100" t="s">
        <v>83</v>
      </c>
      <c r="B82" s="136" t="s">
        <v>431</v>
      </c>
      <c r="C82" s="139" t="s">
        <v>84</v>
      </c>
      <c r="D82" s="142" t="s">
        <v>223</v>
      </c>
      <c r="E82" s="137">
        <v>7352.02</v>
      </c>
      <c r="F82" s="137">
        <v>8822</v>
      </c>
      <c r="G82" s="138">
        <v>8822</v>
      </c>
    </row>
    <row r="83" spans="1:7" ht="13.35" customHeight="1" x14ac:dyDescent="0.2">
      <c r="A83" s="100" t="s">
        <v>73</v>
      </c>
      <c r="B83" s="136" t="s">
        <v>431</v>
      </c>
      <c r="C83" s="139" t="s">
        <v>74</v>
      </c>
      <c r="D83" s="142"/>
      <c r="E83" s="137">
        <f>E84</f>
        <v>5245.89</v>
      </c>
      <c r="F83" s="137">
        <f>F84</f>
        <v>5346.4</v>
      </c>
      <c r="G83" s="138">
        <f>G84</f>
        <v>5346.4</v>
      </c>
    </row>
    <row r="84" spans="1:7" ht="25.5" x14ac:dyDescent="0.2">
      <c r="A84" s="100" t="s">
        <v>75</v>
      </c>
      <c r="B84" s="136" t="s">
        <v>431</v>
      </c>
      <c r="C84" s="139" t="s">
        <v>76</v>
      </c>
      <c r="D84" s="142" t="s">
        <v>223</v>
      </c>
      <c r="E84" s="137">
        <v>5245.89</v>
      </c>
      <c r="F84" s="137">
        <v>5346.4</v>
      </c>
      <c r="G84" s="138">
        <v>5346.4</v>
      </c>
    </row>
    <row r="85" spans="1:7" x14ac:dyDescent="0.2">
      <c r="A85" s="100" t="s">
        <v>63</v>
      </c>
      <c r="B85" s="136" t="s">
        <v>431</v>
      </c>
      <c r="C85" s="139">
        <v>300</v>
      </c>
      <c r="D85" s="142"/>
      <c r="E85" s="137">
        <f>E86</f>
        <v>523.9</v>
      </c>
      <c r="F85" s="137">
        <f>F86</f>
        <v>523.9</v>
      </c>
      <c r="G85" s="138">
        <f>G86</f>
        <v>523.9</v>
      </c>
    </row>
    <row r="86" spans="1:7" x14ac:dyDescent="0.2">
      <c r="A86" s="100" t="s">
        <v>65</v>
      </c>
      <c r="B86" s="136" t="s">
        <v>431</v>
      </c>
      <c r="C86" s="139">
        <v>320</v>
      </c>
      <c r="D86" s="142" t="s">
        <v>223</v>
      </c>
      <c r="E86" s="137">
        <v>523.9</v>
      </c>
      <c r="F86" s="137">
        <v>523.9</v>
      </c>
      <c r="G86" s="138">
        <v>523.9</v>
      </c>
    </row>
    <row r="87" spans="1:7" ht="25.5" x14ac:dyDescent="0.2">
      <c r="A87" s="100" t="s">
        <v>67</v>
      </c>
      <c r="B87" s="136" t="s">
        <v>431</v>
      </c>
      <c r="C87" s="139" t="s">
        <v>68</v>
      </c>
      <c r="D87" s="142"/>
      <c r="E87" s="137">
        <f>E88</f>
        <v>273215.26</v>
      </c>
      <c r="F87" s="137">
        <f>F88</f>
        <v>281462.28999999998</v>
      </c>
      <c r="G87" s="138">
        <f>G88</f>
        <v>281462.28999999998</v>
      </c>
    </row>
    <row r="88" spans="1:7" ht="13.35" customHeight="1" x14ac:dyDescent="0.2">
      <c r="A88" s="100" t="s">
        <v>69</v>
      </c>
      <c r="B88" s="136" t="s">
        <v>431</v>
      </c>
      <c r="C88" s="139" t="s">
        <v>70</v>
      </c>
      <c r="D88" s="142" t="s">
        <v>223</v>
      </c>
      <c r="E88" s="137">
        <v>273215.26</v>
      </c>
      <c r="F88" s="137">
        <v>281462.28999999998</v>
      </c>
      <c r="G88" s="138">
        <v>281462.28999999998</v>
      </c>
    </row>
    <row r="89" spans="1:7" x14ac:dyDescent="0.2">
      <c r="A89" s="100" t="s">
        <v>85</v>
      </c>
      <c r="B89" s="136" t="s">
        <v>431</v>
      </c>
      <c r="C89" s="139" t="s">
        <v>86</v>
      </c>
      <c r="D89" s="142"/>
      <c r="E89" s="137">
        <f>E90</f>
        <v>381.2</v>
      </c>
      <c r="F89" s="137">
        <f>F90</f>
        <v>381.2</v>
      </c>
      <c r="G89" s="138">
        <f>G90</f>
        <v>381.2</v>
      </c>
    </row>
    <row r="90" spans="1:7" ht="14.85" customHeight="1" x14ac:dyDescent="0.2">
      <c r="A90" s="100" t="s">
        <v>87</v>
      </c>
      <c r="B90" s="136" t="s">
        <v>431</v>
      </c>
      <c r="C90" s="139" t="s">
        <v>88</v>
      </c>
      <c r="D90" s="142" t="s">
        <v>223</v>
      </c>
      <c r="E90" s="137">
        <v>381.2</v>
      </c>
      <c r="F90" s="137">
        <v>381.2</v>
      </c>
      <c r="G90" s="138">
        <v>381.2</v>
      </c>
    </row>
    <row r="91" spans="1:7" ht="60" customHeight="1" x14ac:dyDescent="0.2">
      <c r="A91" s="99" t="s">
        <v>583</v>
      </c>
      <c r="B91" s="136" t="s">
        <v>584</v>
      </c>
      <c r="C91" s="139"/>
      <c r="D91" s="142"/>
      <c r="E91" s="137">
        <f>E92+E94</f>
        <v>32573.95</v>
      </c>
      <c r="F91" s="137">
        <f>F92+F94</f>
        <v>28337.7</v>
      </c>
      <c r="G91" s="138">
        <f>G92+G94</f>
        <v>40913.279999999999</v>
      </c>
    </row>
    <row r="92" spans="1:7" ht="21.6" customHeight="1" x14ac:dyDescent="0.2">
      <c r="A92" s="100" t="s">
        <v>73</v>
      </c>
      <c r="B92" s="136" t="s">
        <v>584</v>
      </c>
      <c r="C92" s="139" t="s">
        <v>74</v>
      </c>
      <c r="D92" s="142"/>
      <c r="E92" s="137">
        <f>E93</f>
        <v>2196.89</v>
      </c>
      <c r="F92" s="137">
        <f>F93</f>
        <v>0</v>
      </c>
      <c r="G92" s="138">
        <f>G93</f>
        <v>13575.58</v>
      </c>
    </row>
    <row r="93" spans="1:7" ht="25.5" x14ac:dyDescent="0.2">
      <c r="A93" s="100" t="s">
        <v>75</v>
      </c>
      <c r="B93" s="136" t="s">
        <v>584</v>
      </c>
      <c r="C93" s="139" t="s">
        <v>76</v>
      </c>
      <c r="D93" s="142" t="s">
        <v>223</v>
      </c>
      <c r="E93" s="137">
        <v>2196.89</v>
      </c>
      <c r="F93" s="137">
        <v>0</v>
      </c>
      <c r="G93" s="138">
        <v>13575.58</v>
      </c>
    </row>
    <row r="94" spans="1:7" ht="27" customHeight="1" x14ac:dyDescent="0.2">
      <c r="A94" s="100" t="s">
        <v>67</v>
      </c>
      <c r="B94" s="136" t="s">
        <v>584</v>
      </c>
      <c r="C94" s="139" t="s">
        <v>68</v>
      </c>
      <c r="D94" s="142"/>
      <c r="E94" s="137">
        <f>E95</f>
        <v>30377.06</v>
      </c>
      <c r="F94" s="137">
        <f>F95</f>
        <v>28337.7</v>
      </c>
      <c r="G94" s="138">
        <f>G95</f>
        <v>27337.7</v>
      </c>
    </row>
    <row r="95" spans="1:7" ht="14.85" customHeight="1" x14ac:dyDescent="0.2">
      <c r="A95" s="100" t="s">
        <v>69</v>
      </c>
      <c r="B95" s="136" t="s">
        <v>584</v>
      </c>
      <c r="C95" s="139" t="s">
        <v>70</v>
      </c>
      <c r="D95" s="142" t="s">
        <v>223</v>
      </c>
      <c r="E95" s="137">
        <v>30377.06</v>
      </c>
      <c r="F95" s="137">
        <v>28337.7</v>
      </c>
      <c r="G95" s="138">
        <v>27337.7</v>
      </c>
    </row>
    <row r="96" spans="1:7" ht="55.5" customHeight="1" x14ac:dyDescent="0.2">
      <c r="A96" s="99" t="s">
        <v>434</v>
      </c>
      <c r="B96" s="136" t="s">
        <v>432</v>
      </c>
      <c r="C96" s="139"/>
      <c r="D96" s="142"/>
      <c r="E96" s="137">
        <f>E97+E99</f>
        <v>106029.72</v>
      </c>
      <c r="F96" s="137">
        <f t="shared" ref="F96:G96" si="15">F97+F99</f>
        <v>105306.5</v>
      </c>
      <c r="G96" s="138">
        <f t="shared" si="15"/>
        <v>105306.5</v>
      </c>
    </row>
    <row r="97" spans="1:7" ht="13.35" customHeight="1" x14ac:dyDescent="0.2">
      <c r="A97" s="100" t="s">
        <v>73</v>
      </c>
      <c r="B97" s="136" t="s">
        <v>432</v>
      </c>
      <c r="C97" s="139" t="s">
        <v>74</v>
      </c>
      <c r="D97" s="142"/>
      <c r="E97" s="137">
        <f>E98</f>
        <v>4327.5</v>
      </c>
      <c r="F97" s="137">
        <f t="shared" ref="F97:G97" si="16">F98</f>
        <v>4327.5</v>
      </c>
      <c r="G97" s="138">
        <f t="shared" si="16"/>
        <v>4327.5</v>
      </c>
    </row>
    <row r="98" spans="1:7" ht="25.5" x14ac:dyDescent="0.2">
      <c r="A98" s="100" t="s">
        <v>75</v>
      </c>
      <c r="B98" s="136" t="s">
        <v>432</v>
      </c>
      <c r="C98" s="139" t="s">
        <v>76</v>
      </c>
      <c r="D98" s="142" t="s">
        <v>223</v>
      </c>
      <c r="E98" s="137">
        <v>4327.5</v>
      </c>
      <c r="F98" s="137">
        <v>4327.5</v>
      </c>
      <c r="G98" s="138">
        <v>4327.5</v>
      </c>
    </row>
    <row r="99" spans="1:7" ht="25.5" x14ac:dyDescent="0.2">
      <c r="A99" s="100" t="s">
        <v>67</v>
      </c>
      <c r="B99" s="136" t="s">
        <v>432</v>
      </c>
      <c r="C99" s="139" t="s">
        <v>68</v>
      </c>
      <c r="D99" s="142"/>
      <c r="E99" s="137">
        <f>E100</f>
        <v>101702.22</v>
      </c>
      <c r="F99" s="137">
        <f t="shared" ref="F99:G99" si="17">F100</f>
        <v>100979</v>
      </c>
      <c r="G99" s="138">
        <f t="shared" si="17"/>
        <v>100979</v>
      </c>
    </row>
    <row r="100" spans="1:7" ht="13.35" customHeight="1" x14ac:dyDescent="0.2">
      <c r="A100" s="100" t="s">
        <v>69</v>
      </c>
      <c r="B100" s="136" t="s">
        <v>432</v>
      </c>
      <c r="C100" s="139" t="s">
        <v>70</v>
      </c>
      <c r="D100" s="142" t="s">
        <v>223</v>
      </c>
      <c r="E100" s="137">
        <v>101702.22</v>
      </c>
      <c r="F100" s="137">
        <v>100979</v>
      </c>
      <c r="G100" s="138">
        <v>100979</v>
      </c>
    </row>
    <row r="101" spans="1:7" ht="51" x14ac:dyDescent="0.2">
      <c r="A101" s="99" t="s">
        <v>435</v>
      </c>
      <c r="B101" s="136" t="s">
        <v>433</v>
      </c>
      <c r="C101" s="139"/>
      <c r="D101" s="142"/>
      <c r="E101" s="137">
        <f>E102+E104</f>
        <v>6610.8</v>
      </c>
      <c r="F101" s="137">
        <f>F102+F104</f>
        <v>5905.8</v>
      </c>
      <c r="G101" s="138">
        <f>G102+G104</f>
        <v>5905.8</v>
      </c>
    </row>
    <row r="102" spans="1:7" ht="13.35" customHeight="1" x14ac:dyDescent="0.2">
      <c r="A102" s="100" t="s">
        <v>73</v>
      </c>
      <c r="B102" s="136" t="s">
        <v>433</v>
      </c>
      <c r="C102" s="139">
        <v>200</v>
      </c>
      <c r="D102" s="142"/>
      <c r="E102" s="137">
        <f>E103</f>
        <v>3504.5</v>
      </c>
      <c r="F102" s="137">
        <f>F103</f>
        <v>2799.5</v>
      </c>
      <c r="G102" s="138">
        <f>G103</f>
        <v>2799.5</v>
      </c>
    </row>
    <row r="103" spans="1:7" ht="25.5" x14ac:dyDescent="0.2">
      <c r="A103" s="100" t="s">
        <v>75</v>
      </c>
      <c r="B103" s="136" t="s">
        <v>433</v>
      </c>
      <c r="C103" s="139" t="s">
        <v>76</v>
      </c>
      <c r="D103" s="142" t="s">
        <v>223</v>
      </c>
      <c r="E103" s="137">
        <v>3504.5</v>
      </c>
      <c r="F103" s="137">
        <v>2799.5</v>
      </c>
      <c r="G103" s="138">
        <v>2799.5</v>
      </c>
    </row>
    <row r="104" spans="1:7" ht="25.5" x14ac:dyDescent="0.2">
      <c r="A104" s="100" t="s">
        <v>67</v>
      </c>
      <c r="B104" s="136" t="s">
        <v>433</v>
      </c>
      <c r="C104" s="139" t="s">
        <v>68</v>
      </c>
      <c r="D104" s="142"/>
      <c r="E104" s="137">
        <f>E105</f>
        <v>3106.3</v>
      </c>
      <c r="F104" s="137">
        <f>F105</f>
        <v>3106.3</v>
      </c>
      <c r="G104" s="138">
        <f>G105</f>
        <v>3106.3</v>
      </c>
    </row>
    <row r="105" spans="1:7" ht="13.35" customHeight="1" x14ac:dyDescent="0.2">
      <c r="A105" s="100" t="s">
        <v>69</v>
      </c>
      <c r="B105" s="136" t="s">
        <v>433</v>
      </c>
      <c r="C105" s="139" t="s">
        <v>70</v>
      </c>
      <c r="D105" s="142" t="s">
        <v>223</v>
      </c>
      <c r="E105" s="137">
        <v>3106.3</v>
      </c>
      <c r="F105" s="137">
        <v>3106.3</v>
      </c>
      <c r="G105" s="138">
        <v>3106.3</v>
      </c>
    </row>
    <row r="106" spans="1:7" ht="38.25" x14ac:dyDescent="0.2">
      <c r="A106" s="103" t="s">
        <v>436</v>
      </c>
      <c r="B106" s="136" t="s">
        <v>437</v>
      </c>
      <c r="C106" s="139"/>
      <c r="D106" s="142"/>
      <c r="E106" s="137">
        <f>E107+E109+E111</f>
        <v>9708.42</v>
      </c>
      <c r="F106" s="137">
        <f t="shared" ref="F106:G106" si="18">F107+F109+F111</f>
        <v>12955.95</v>
      </c>
      <c r="G106" s="138">
        <f t="shared" si="18"/>
        <v>12955.95</v>
      </c>
    </row>
    <row r="107" spans="1:7" ht="38.25" x14ac:dyDescent="0.2">
      <c r="A107" s="100" t="s">
        <v>78</v>
      </c>
      <c r="B107" s="136" t="s">
        <v>437</v>
      </c>
      <c r="C107" s="139" t="s">
        <v>79</v>
      </c>
      <c r="D107" s="142"/>
      <c r="E107" s="137">
        <f>E108</f>
        <v>300</v>
      </c>
      <c r="F107" s="137">
        <f>F108</f>
        <v>300</v>
      </c>
      <c r="G107" s="138">
        <f>G108</f>
        <v>300</v>
      </c>
    </row>
    <row r="108" spans="1:7" x14ac:dyDescent="0.2">
      <c r="A108" s="100" t="s">
        <v>83</v>
      </c>
      <c r="B108" s="136" t="s">
        <v>437</v>
      </c>
      <c r="C108" s="139" t="s">
        <v>84</v>
      </c>
      <c r="D108" s="142" t="s">
        <v>223</v>
      </c>
      <c r="E108" s="137">
        <v>300</v>
      </c>
      <c r="F108" s="137">
        <v>300</v>
      </c>
      <c r="G108" s="138">
        <v>300</v>
      </c>
    </row>
    <row r="109" spans="1:7" x14ac:dyDescent="0.2">
      <c r="A109" s="100" t="s">
        <v>73</v>
      </c>
      <c r="B109" s="136" t="s">
        <v>437</v>
      </c>
      <c r="C109" s="139" t="s">
        <v>74</v>
      </c>
      <c r="D109" s="142"/>
      <c r="E109" s="137">
        <f>E110</f>
        <v>4935.92</v>
      </c>
      <c r="F109" s="137">
        <f t="shared" ref="F109:G109" si="19">F110</f>
        <v>10095.950000000001</v>
      </c>
      <c r="G109" s="138">
        <f t="shared" si="19"/>
        <v>10095.950000000001</v>
      </c>
    </row>
    <row r="110" spans="1:7" ht="25.5" x14ac:dyDescent="0.2">
      <c r="A110" s="100" t="s">
        <v>75</v>
      </c>
      <c r="B110" s="136" t="s">
        <v>437</v>
      </c>
      <c r="C110" s="139" t="s">
        <v>76</v>
      </c>
      <c r="D110" s="142" t="s">
        <v>223</v>
      </c>
      <c r="E110" s="137">
        <v>4935.92</v>
      </c>
      <c r="F110" s="137">
        <v>10095.950000000001</v>
      </c>
      <c r="G110" s="138">
        <v>10095.950000000001</v>
      </c>
    </row>
    <row r="111" spans="1:7" x14ac:dyDescent="0.2">
      <c r="A111" s="100" t="s">
        <v>63</v>
      </c>
      <c r="B111" s="136" t="s">
        <v>437</v>
      </c>
      <c r="C111" s="139">
        <v>300</v>
      </c>
      <c r="D111" s="142"/>
      <c r="E111" s="137">
        <f>E112</f>
        <v>4472.5</v>
      </c>
      <c r="F111" s="137">
        <f>F112</f>
        <v>2560</v>
      </c>
      <c r="G111" s="138">
        <f>G112</f>
        <v>2560</v>
      </c>
    </row>
    <row r="112" spans="1:7" x14ac:dyDescent="0.2">
      <c r="A112" s="100" t="s">
        <v>551</v>
      </c>
      <c r="B112" s="136" t="s">
        <v>437</v>
      </c>
      <c r="C112" s="139">
        <v>350</v>
      </c>
      <c r="D112" s="142" t="s">
        <v>223</v>
      </c>
      <c r="E112" s="137">
        <v>4472.5</v>
      </c>
      <c r="F112" s="137">
        <v>2560</v>
      </c>
      <c r="G112" s="138">
        <v>2560</v>
      </c>
    </row>
    <row r="113" spans="1:7" ht="25.5" x14ac:dyDescent="0.2">
      <c r="A113" s="100" t="s">
        <v>540</v>
      </c>
      <c r="B113" s="136" t="s">
        <v>541</v>
      </c>
      <c r="C113" s="139"/>
      <c r="D113" s="139"/>
      <c r="E113" s="137">
        <f>E114+E116</f>
        <v>62649.7</v>
      </c>
      <c r="F113" s="137">
        <f t="shared" ref="F113:G113" si="20">F114+F116</f>
        <v>62649.7</v>
      </c>
      <c r="G113" s="137">
        <f t="shared" si="20"/>
        <v>62649.7</v>
      </c>
    </row>
    <row r="114" spans="1:7" x14ac:dyDescent="0.2">
      <c r="A114" s="100" t="s">
        <v>73</v>
      </c>
      <c r="B114" s="136" t="s">
        <v>541</v>
      </c>
      <c r="C114" s="139">
        <v>200</v>
      </c>
      <c r="D114" s="139"/>
      <c r="E114" s="137">
        <f>E115</f>
        <v>30048.77</v>
      </c>
      <c r="F114" s="137">
        <f t="shared" ref="F114:G114" si="21">F115</f>
        <v>62649.7</v>
      </c>
      <c r="G114" s="137">
        <f t="shared" si="21"/>
        <v>62649.7</v>
      </c>
    </row>
    <row r="115" spans="1:7" ht="25.5" x14ac:dyDescent="0.2">
      <c r="A115" s="100" t="s">
        <v>75</v>
      </c>
      <c r="B115" s="136" t="s">
        <v>541</v>
      </c>
      <c r="C115" s="139">
        <v>240</v>
      </c>
      <c r="D115" s="139">
        <v>900100</v>
      </c>
      <c r="E115" s="137">
        <v>30048.77</v>
      </c>
      <c r="F115" s="137">
        <v>62649.7</v>
      </c>
      <c r="G115" s="138">
        <v>62649.7</v>
      </c>
    </row>
    <row r="116" spans="1:7" ht="25.5" x14ac:dyDescent="0.2">
      <c r="A116" s="100" t="s">
        <v>67</v>
      </c>
      <c r="B116" s="136" t="s">
        <v>541</v>
      </c>
      <c r="C116" s="139" t="s">
        <v>68</v>
      </c>
      <c r="D116" s="139"/>
      <c r="E116" s="137">
        <f t="shared" ref="E116:G116" si="22">E117</f>
        <v>32600.93</v>
      </c>
      <c r="F116" s="137">
        <f t="shared" si="22"/>
        <v>0</v>
      </c>
      <c r="G116" s="138">
        <f t="shared" si="22"/>
        <v>0</v>
      </c>
    </row>
    <row r="117" spans="1:7" x14ac:dyDescent="0.2">
      <c r="A117" s="100" t="s">
        <v>69</v>
      </c>
      <c r="B117" s="136" t="s">
        <v>541</v>
      </c>
      <c r="C117" s="139" t="s">
        <v>70</v>
      </c>
      <c r="D117" s="139">
        <v>900100</v>
      </c>
      <c r="E117" s="137">
        <v>32600.93</v>
      </c>
      <c r="F117" s="137">
        <v>0</v>
      </c>
      <c r="G117" s="138">
        <v>0</v>
      </c>
    </row>
    <row r="118" spans="1:7" ht="25.5" x14ac:dyDescent="0.2">
      <c r="A118" s="100" t="s">
        <v>327</v>
      </c>
      <c r="B118" s="136" t="s">
        <v>328</v>
      </c>
      <c r="C118" s="139"/>
      <c r="D118" s="139"/>
      <c r="E118" s="137">
        <f>E119+E121+E123</f>
        <v>40809.980000000003</v>
      </c>
      <c r="F118" s="137">
        <f t="shared" ref="F118:G118" si="23">F119+F121+F123</f>
        <v>32867.5</v>
      </c>
      <c r="G118" s="138">
        <f t="shared" si="23"/>
        <v>32867.5</v>
      </c>
    </row>
    <row r="119" spans="1:7" ht="13.35" customHeight="1" x14ac:dyDescent="0.2">
      <c r="A119" s="100" t="s">
        <v>73</v>
      </c>
      <c r="B119" s="136" t="s">
        <v>328</v>
      </c>
      <c r="C119" s="139" t="s">
        <v>74</v>
      </c>
      <c r="D119" s="139"/>
      <c r="E119" s="137">
        <f>E120</f>
        <v>5534.36</v>
      </c>
      <c r="F119" s="137">
        <f t="shared" ref="F119:G119" si="24">F120</f>
        <v>3488.7</v>
      </c>
      <c r="G119" s="138">
        <f t="shared" si="24"/>
        <v>3488.7</v>
      </c>
    </row>
    <row r="120" spans="1:7" ht="25.5" x14ac:dyDescent="0.2">
      <c r="A120" s="100" t="s">
        <v>75</v>
      </c>
      <c r="B120" s="136" t="s">
        <v>328</v>
      </c>
      <c r="C120" s="139" t="s">
        <v>76</v>
      </c>
      <c r="D120" s="142" t="s">
        <v>223</v>
      </c>
      <c r="E120" s="137">
        <v>5534.36</v>
      </c>
      <c r="F120" s="137">
        <v>3488.7</v>
      </c>
      <c r="G120" s="138">
        <v>3488.7</v>
      </c>
    </row>
    <row r="121" spans="1:7" ht="25.5" x14ac:dyDescent="0.2">
      <c r="A121" s="100" t="s">
        <v>67</v>
      </c>
      <c r="B121" s="136" t="s">
        <v>328</v>
      </c>
      <c r="C121" s="139" t="s">
        <v>68</v>
      </c>
      <c r="D121" s="139"/>
      <c r="E121" s="137">
        <f>E122</f>
        <v>35272.720000000001</v>
      </c>
      <c r="F121" s="137">
        <f t="shared" ref="F121:G121" si="25">F122</f>
        <v>29375.9</v>
      </c>
      <c r="G121" s="138">
        <f t="shared" si="25"/>
        <v>29375.9</v>
      </c>
    </row>
    <row r="122" spans="1:7" ht="13.35" customHeight="1" x14ac:dyDescent="0.2">
      <c r="A122" s="100" t="s">
        <v>69</v>
      </c>
      <c r="B122" s="136" t="s">
        <v>328</v>
      </c>
      <c r="C122" s="139" t="s">
        <v>70</v>
      </c>
      <c r="D122" s="142" t="s">
        <v>223</v>
      </c>
      <c r="E122" s="137">
        <v>35272.720000000001</v>
      </c>
      <c r="F122" s="137">
        <v>29375.9</v>
      </c>
      <c r="G122" s="138">
        <v>29375.9</v>
      </c>
    </row>
    <row r="123" spans="1:7" ht="20.25" customHeight="1" x14ac:dyDescent="0.2">
      <c r="A123" s="100" t="s">
        <v>85</v>
      </c>
      <c r="B123" s="136" t="s">
        <v>328</v>
      </c>
      <c r="C123" s="139" t="s">
        <v>86</v>
      </c>
      <c r="D123" s="142"/>
      <c r="E123" s="137">
        <f>E124</f>
        <v>2.9</v>
      </c>
      <c r="F123" s="137">
        <f t="shared" ref="F123:G123" si="26">F124</f>
        <v>2.9</v>
      </c>
      <c r="G123" s="138">
        <f t="shared" si="26"/>
        <v>2.9</v>
      </c>
    </row>
    <row r="124" spans="1:7" ht="14.85" customHeight="1" x14ac:dyDescent="0.2">
      <c r="A124" s="100" t="s">
        <v>87</v>
      </c>
      <c r="B124" s="136" t="s">
        <v>328</v>
      </c>
      <c r="C124" s="139" t="s">
        <v>88</v>
      </c>
      <c r="D124" s="142" t="s">
        <v>223</v>
      </c>
      <c r="E124" s="137">
        <v>2.9</v>
      </c>
      <c r="F124" s="137">
        <v>2.9</v>
      </c>
      <c r="G124" s="138">
        <v>2.9</v>
      </c>
    </row>
    <row r="125" spans="1:7" ht="102" x14ac:dyDescent="0.2">
      <c r="A125" s="99" t="s">
        <v>325</v>
      </c>
      <c r="B125" s="136" t="s">
        <v>288</v>
      </c>
      <c r="C125" s="71"/>
      <c r="D125" s="71"/>
      <c r="E125" s="137">
        <f>E126+E128+E130</f>
        <v>1217240</v>
      </c>
      <c r="F125" s="137">
        <f>F126+F128+F130</f>
        <v>1214155</v>
      </c>
      <c r="G125" s="138">
        <f>G126+G128+G130</f>
        <v>1214155</v>
      </c>
    </row>
    <row r="126" spans="1:7" ht="38.25" x14ac:dyDescent="0.2">
      <c r="A126" s="100" t="s">
        <v>78</v>
      </c>
      <c r="B126" s="136" t="s">
        <v>288</v>
      </c>
      <c r="C126" s="139" t="s">
        <v>79</v>
      </c>
      <c r="D126" s="139"/>
      <c r="E126" s="137">
        <f>E127</f>
        <v>105309</v>
      </c>
      <c r="F126" s="137">
        <f>F127</f>
        <v>105309</v>
      </c>
      <c r="G126" s="138">
        <f>G127</f>
        <v>105309</v>
      </c>
    </row>
    <row r="127" spans="1:7" x14ac:dyDescent="0.2">
      <c r="A127" s="100" t="s">
        <v>83</v>
      </c>
      <c r="B127" s="136" t="s">
        <v>288</v>
      </c>
      <c r="C127" s="139" t="s">
        <v>84</v>
      </c>
      <c r="D127" s="139">
        <v>900303</v>
      </c>
      <c r="E127" s="137">
        <v>105309</v>
      </c>
      <c r="F127" s="137">
        <v>105309</v>
      </c>
      <c r="G127" s="138">
        <v>105309</v>
      </c>
    </row>
    <row r="128" spans="1:7" ht="13.35" customHeight="1" x14ac:dyDescent="0.2">
      <c r="A128" s="100" t="s">
        <v>73</v>
      </c>
      <c r="B128" s="136" t="s">
        <v>288</v>
      </c>
      <c r="C128" s="139" t="s">
        <v>74</v>
      </c>
      <c r="D128" s="139"/>
      <c r="E128" s="137">
        <f>E129</f>
        <v>377</v>
      </c>
      <c r="F128" s="137">
        <f>F129</f>
        <v>377</v>
      </c>
      <c r="G128" s="138">
        <f>G129</f>
        <v>377</v>
      </c>
    </row>
    <row r="129" spans="1:7" ht="25.5" x14ac:dyDescent="0.2">
      <c r="A129" s="100" t="s">
        <v>75</v>
      </c>
      <c r="B129" s="136" t="s">
        <v>288</v>
      </c>
      <c r="C129" s="139" t="s">
        <v>76</v>
      </c>
      <c r="D129" s="139">
        <v>900303</v>
      </c>
      <c r="E129" s="137">
        <v>377</v>
      </c>
      <c r="F129" s="137">
        <v>377</v>
      </c>
      <c r="G129" s="138">
        <v>377</v>
      </c>
    </row>
    <row r="130" spans="1:7" ht="25.5" x14ac:dyDescent="0.2">
      <c r="A130" s="100" t="s">
        <v>67</v>
      </c>
      <c r="B130" s="136" t="s">
        <v>288</v>
      </c>
      <c r="C130" s="139" t="s">
        <v>68</v>
      </c>
      <c r="D130" s="139"/>
      <c r="E130" s="137">
        <f>E131</f>
        <v>1111554</v>
      </c>
      <c r="F130" s="137">
        <f>F131</f>
        <v>1108469</v>
      </c>
      <c r="G130" s="138">
        <f>G131</f>
        <v>1108469</v>
      </c>
    </row>
    <row r="131" spans="1:7" ht="13.35" customHeight="1" x14ac:dyDescent="0.2">
      <c r="A131" s="100" t="s">
        <v>69</v>
      </c>
      <c r="B131" s="136" t="s">
        <v>288</v>
      </c>
      <c r="C131" s="139" t="s">
        <v>70</v>
      </c>
      <c r="D131" s="139">
        <v>900303</v>
      </c>
      <c r="E131" s="137">
        <v>1111554</v>
      </c>
      <c r="F131" s="137">
        <v>1108469</v>
      </c>
      <c r="G131" s="138">
        <v>1108469</v>
      </c>
    </row>
    <row r="132" spans="1:7" ht="56.1" customHeight="1" x14ac:dyDescent="0.2">
      <c r="A132" s="100" t="s">
        <v>520</v>
      </c>
      <c r="B132" s="136" t="s">
        <v>543</v>
      </c>
      <c r="C132" s="139"/>
      <c r="D132" s="139"/>
      <c r="E132" s="137">
        <f t="shared" ref="E132:G133" si="27">E133</f>
        <v>2501</v>
      </c>
      <c r="F132" s="137">
        <f t="shared" si="27"/>
        <v>0</v>
      </c>
      <c r="G132" s="138">
        <f t="shared" si="27"/>
        <v>0</v>
      </c>
    </row>
    <row r="133" spans="1:7" ht="25.5" x14ac:dyDescent="0.2">
      <c r="A133" s="100" t="s">
        <v>67</v>
      </c>
      <c r="B133" s="136" t="s">
        <v>543</v>
      </c>
      <c r="C133" s="139" t="s">
        <v>68</v>
      </c>
      <c r="D133" s="139"/>
      <c r="E133" s="137">
        <f t="shared" si="27"/>
        <v>2501</v>
      </c>
      <c r="F133" s="137">
        <f t="shared" si="27"/>
        <v>0</v>
      </c>
      <c r="G133" s="138">
        <f t="shared" si="27"/>
        <v>0</v>
      </c>
    </row>
    <row r="134" spans="1:7" ht="13.35" customHeight="1" x14ac:dyDescent="0.2">
      <c r="A134" s="100" t="s">
        <v>69</v>
      </c>
      <c r="B134" s="136" t="s">
        <v>543</v>
      </c>
      <c r="C134" s="139" t="s">
        <v>70</v>
      </c>
      <c r="D134" s="139">
        <v>900304</v>
      </c>
      <c r="E134" s="137">
        <v>2501</v>
      </c>
      <c r="F134" s="137">
        <v>0</v>
      </c>
      <c r="G134" s="138">
        <v>0</v>
      </c>
    </row>
    <row r="135" spans="1:7" ht="41.1" customHeight="1" x14ac:dyDescent="0.2">
      <c r="A135" s="100" t="s">
        <v>666</v>
      </c>
      <c r="B135" s="136" t="s">
        <v>667</v>
      </c>
      <c r="C135" s="139"/>
      <c r="D135" s="139"/>
      <c r="E135" s="137">
        <f>E136+E138</f>
        <v>749</v>
      </c>
      <c r="F135" s="137">
        <f t="shared" ref="F135:G135" si="28">F136+F138</f>
        <v>0</v>
      </c>
      <c r="G135" s="138">
        <f t="shared" si="28"/>
        <v>0</v>
      </c>
    </row>
    <row r="136" spans="1:7" ht="13.35" customHeight="1" x14ac:dyDescent="0.2">
      <c r="A136" s="100" t="s">
        <v>73</v>
      </c>
      <c r="B136" s="136" t="s">
        <v>667</v>
      </c>
      <c r="C136" s="139" t="s">
        <v>74</v>
      </c>
      <c r="D136" s="139"/>
      <c r="E136" s="137">
        <f>E137</f>
        <v>30.23</v>
      </c>
      <c r="F136" s="137">
        <f t="shared" ref="F136:G136" si="29">F137</f>
        <v>0</v>
      </c>
      <c r="G136" s="138">
        <f t="shared" si="29"/>
        <v>0</v>
      </c>
    </row>
    <row r="137" spans="1:7" ht="13.35" customHeight="1" x14ac:dyDescent="0.2">
      <c r="A137" s="100" t="s">
        <v>75</v>
      </c>
      <c r="B137" s="136" t="s">
        <v>667</v>
      </c>
      <c r="C137" s="139" t="s">
        <v>76</v>
      </c>
      <c r="D137" s="139">
        <v>900304</v>
      </c>
      <c r="E137" s="137">
        <v>30.23</v>
      </c>
      <c r="F137" s="137">
        <v>0</v>
      </c>
      <c r="G137" s="138">
        <v>0</v>
      </c>
    </row>
    <row r="138" spans="1:7" ht="13.35" customHeight="1" x14ac:dyDescent="0.2">
      <c r="A138" s="100" t="s">
        <v>67</v>
      </c>
      <c r="B138" s="136" t="s">
        <v>667</v>
      </c>
      <c r="C138" s="139" t="s">
        <v>68</v>
      </c>
      <c r="D138" s="139"/>
      <c r="E138" s="137">
        <f>E139</f>
        <v>718.77</v>
      </c>
      <c r="F138" s="137">
        <f t="shared" ref="F138:G138" si="30">F139</f>
        <v>0</v>
      </c>
      <c r="G138" s="138">
        <f t="shared" si="30"/>
        <v>0</v>
      </c>
    </row>
    <row r="139" spans="1:7" ht="13.35" customHeight="1" x14ac:dyDescent="0.2">
      <c r="A139" s="100" t="s">
        <v>69</v>
      </c>
      <c r="B139" s="136" t="s">
        <v>667</v>
      </c>
      <c r="C139" s="139" t="s">
        <v>70</v>
      </c>
      <c r="D139" s="139">
        <v>900304</v>
      </c>
      <c r="E139" s="137">
        <v>718.77</v>
      </c>
      <c r="F139" s="137">
        <v>0</v>
      </c>
      <c r="G139" s="138">
        <v>0</v>
      </c>
    </row>
    <row r="140" spans="1:7" ht="38.25" x14ac:dyDescent="0.2">
      <c r="A140" s="99" t="s">
        <v>326</v>
      </c>
      <c r="B140" s="136" t="s">
        <v>289</v>
      </c>
      <c r="C140" s="71"/>
      <c r="D140" s="71"/>
      <c r="E140" s="137">
        <f>E141+E143</f>
        <v>18331</v>
      </c>
      <c r="F140" s="137">
        <f>F141+F143</f>
        <v>18331</v>
      </c>
      <c r="G140" s="138">
        <f>G141+G143</f>
        <v>18331</v>
      </c>
    </row>
    <row r="141" spans="1:7" ht="41.85" customHeight="1" x14ac:dyDescent="0.2">
      <c r="A141" s="100" t="s">
        <v>78</v>
      </c>
      <c r="B141" s="136" t="s">
        <v>289</v>
      </c>
      <c r="C141" s="139" t="s">
        <v>79</v>
      </c>
      <c r="D141" s="71"/>
      <c r="E141" s="137">
        <f>E142</f>
        <v>680</v>
      </c>
      <c r="F141" s="137">
        <f>F142</f>
        <v>680</v>
      </c>
      <c r="G141" s="138">
        <f>G142</f>
        <v>680</v>
      </c>
    </row>
    <row r="142" spans="1:7" ht="16.350000000000001" customHeight="1" x14ac:dyDescent="0.2">
      <c r="A142" s="100" t="s">
        <v>83</v>
      </c>
      <c r="B142" s="136" t="s">
        <v>289</v>
      </c>
      <c r="C142" s="139" t="s">
        <v>84</v>
      </c>
      <c r="D142" s="139">
        <v>900303</v>
      </c>
      <c r="E142" s="137">
        <v>680</v>
      </c>
      <c r="F142" s="137">
        <v>680</v>
      </c>
      <c r="G142" s="138">
        <v>680</v>
      </c>
    </row>
    <row r="143" spans="1:7" ht="25.5" x14ac:dyDescent="0.2">
      <c r="A143" s="100" t="s">
        <v>67</v>
      </c>
      <c r="B143" s="136" t="s">
        <v>289</v>
      </c>
      <c r="C143" s="139" t="s">
        <v>68</v>
      </c>
      <c r="D143" s="139"/>
      <c r="E143" s="137">
        <f>E144</f>
        <v>17651</v>
      </c>
      <c r="F143" s="137">
        <f>F144</f>
        <v>17651</v>
      </c>
      <c r="G143" s="138">
        <f>G144</f>
        <v>17651</v>
      </c>
    </row>
    <row r="144" spans="1:7" ht="13.35" customHeight="1" x14ac:dyDescent="0.2">
      <c r="A144" s="100" t="s">
        <v>69</v>
      </c>
      <c r="B144" s="136" t="s">
        <v>289</v>
      </c>
      <c r="C144" s="139" t="s">
        <v>70</v>
      </c>
      <c r="D144" s="139">
        <v>900303</v>
      </c>
      <c r="E144" s="137">
        <v>17651</v>
      </c>
      <c r="F144" s="137">
        <v>17651</v>
      </c>
      <c r="G144" s="138">
        <v>17651</v>
      </c>
    </row>
    <row r="145" spans="1:7" ht="25.5" x14ac:dyDescent="0.2">
      <c r="A145" s="100" t="s">
        <v>558</v>
      </c>
      <c r="B145" s="136" t="s">
        <v>498</v>
      </c>
      <c r="C145" s="139"/>
      <c r="D145" s="139"/>
      <c r="E145" s="137">
        <f>E146+E148</f>
        <v>3813</v>
      </c>
      <c r="F145" s="137">
        <f>F146+F148</f>
        <v>3813</v>
      </c>
      <c r="G145" s="138">
        <f>G146+G148</f>
        <v>3813</v>
      </c>
    </row>
    <row r="146" spans="1:7" ht="38.25" x14ac:dyDescent="0.2">
      <c r="A146" s="100" t="s">
        <v>78</v>
      </c>
      <c r="B146" s="136" t="s">
        <v>498</v>
      </c>
      <c r="C146" s="139" t="s">
        <v>79</v>
      </c>
      <c r="D146" s="139"/>
      <c r="E146" s="137">
        <f>E147</f>
        <v>1600</v>
      </c>
      <c r="F146" s="137">
        <f t="shared" ref="F146:G146" si="31">F147</f>
        <v>1600</v>
      </c>
      <c r="G146" s="138">
        <f t="shared" si="31"/>
        <v>1600</v>
      </c>
    </row>
    <row r="147" spans="1:7" x14ac:dyDescent="0.2">
      <c r="A147" s="100" t="s">
        <v>83</v>
      </c>
      <c r="B147" s="136" t="s">
        <v>498</v>
      </c>
      <c r="C147" s="139" t="s">
        <v>84</v>
      </c>
      <c r="D147" s="139">
        <v>900303</v>
      </c>
      <c r="E147" s="137">
        <v>1600</v>
      </c>
      <c r="F147" s="137">
        <v>1600</v>
      </c>
      <c r="G147" s="138">
        <v>1600</v>
      </c>
    </row>
    <row r="148" spans="1:7" ht="25.5" x14ac:dyDescent="0.2">
      <c r="A148" s="100" t="s">
        <v>67</v>
      </c>
      <c r="B148" s="136" t="s">
        <v>498</v>
      </c>
      <c r="C148" s="139" t="s">
        <v>68</v>
      </c>
      <c r="D148" s="139"/>
      <c r="E148" s="137">
        <f>E149</f>
        <v>2213</v>
      </c>
      <c r="F148" s="137">
        <f t="shared" ref="F148:G148" si="32">F149</f>
        <v>2213</v>
      </c>
      <c r="G148" s="138">
        <f t="shared" si="32"/>
        <v>2213</v>
      </c>
    </row>
    <row r="149" spans="1:7" x14ac:dyDescent="0.2">
      <c r="A149" s="100" t="s">
        <v>69</v>
      </c>
      <c r="B149" s="136" t="s">
        <v>498</v>
      </c>
      <c r="C149" s="139" t="s">
        <v>70</v>
      </c>
      <c r="D149" s="139">
        <v>900303</v>
      </c>
      <c r="E149" s="137">
        <v>2213</v>
      </c>
      <c r="F149" s="137">
        <v>2213</v>
      </c>
      <c r="G149" s="138">
        <v>2213</v>
      </c>
    </row>
    <row r="150" spans="1:7" ht="44.1" customHeight="1" x14ac:dyDescent="0.2">
      <c r="A150" s="98" t="s">
        <v>329</v>
      </c>
      <c r="B150" s="135" t="s">
        <v>129</v>
      </c>
      <c r="C150" s="74"/>
      <c r="D150" s="74"/>
      <c r="E150" s="133">
        <f>SUM(E151+E154+E159+E166+E162)</f>
        <v>68155.430000000008</v>
      </c>
      <c r="F150" s="133">
        <f t="shared" ref="F150:G150" si="33">SUM(F151+F154+F159+F166+F162)</f>
        <v>62238.66</v>
      </c>
      <c r="G150" s="134">
        <f t="shared" si="33"/>
        <v>58622.770000000004</v>
      </c>
    </row>
    <row r="151" spans="1:7" ht="29.1" customHeight="1" x14ac:dyDescent="0.2">
      <c r="A151" s="103" t="s">
        <v>635</v>
      </c>
      <c r="B151" s="136" t="s">
        <v>634</v>
      </c>
      <c r="C151" s="75"/>
      <c r="D151" s="75"/>
      <c r="E151" s="137">
        <f>E152</f>
        <v>5618</v>
      </c>
      <c r="F151" s="137">
        <f>F152</f>
        <v>0</v>
      </c>
      <c r="G151" s="138">
        <f>G152</f>
        <v>0</v>
      </c>
    </row>
    <row r="152" spans="1:7" ht="20.100000000000001" customHeight="1" x14ac:dyDescent="0.2">
      <c r="A152" s="100" t="s">
        <v>67</v>
      </c>
      <c r="B152" s="136" t="s">
        <v>634</v>
      </c>
      <c r="C152" s="139" t="s">
        <v>68</v>
      </c>
      <c r="D152" s="139"/>
      <c r="E152" s="137">
        <f>E153</f>
        <v>5618</v>
      </c>
      <c r="F152" s="137">
        <f t="shared" ref="F152:G152" si="34">F153</f>
        <v>0</v>
      </c>
      <c r="G152" s="138">
        <f t="shared" si="34"/>
        <v>0</v>
      </c>
    </row>
    <row r="153" spans="1:7" ht="20.100000000000001" customHeight="1" x14ac:dyDescent="0.2">
      <c r="A153" s="100" t="s">
        <v>69</v>
      </c>
      <c r="B153" s="136" t="s">
        <v>634</v>
      </c>
      <c r="C153" s="139" t="s">
        <v>70</v>
      </c>
      <c r="D153" s="139">
        <v>900100</v>
      </c>
      <c r="E153" s="137">
        <v>5618</v>
      </c>
      <c r="F153" s="137">
        <v>0</v>
      </c>
      <c r="G153" s="138">
        <v>0</v>
      </c>
    </row>
    <row r="154" spans="1:7" ht="25.5" x14ac:dyDescent="0.2">
      <c r="A154" s="99" t="s">
        <v>330</v>
      </c>
      <c r="B154" s="136" t="s">
        <v>290</v>
      </c>
      <c r="C154" s="139"/>
      <c r="D154" s="71"/>
      <c r="E154" s="137">
        <f>E155+E157</f>
        <v>49</v>
      </c>
      <c r="F154" s="137">
        <f>F155+F157</f>
        <v>49</v>
      </c>
      <c r="G154" s="138">
        <f>G155+G157</f>
        <v>49</v>
      </c>
    </row>
    <row r="155" spans="1:7" x14ac:dyDescent="0.2">
      <c r="A155" s="100" t="s">
        <v>63</v>
      </c>
      <c r="B155" s="136" t="s">
        <v>290</v>
      </c>
      <c r="C155" s="139" t="s">
        <v>64</v>
      </c>
      <c r="D155" s="139"/>
      <c r="E155" s="137">
        <f>E156</f>
        <v>40</v>
      </c>
      <c r="F155" s="137">
        <f>F156</f>
        <v>40</v>
      </c>
      <c r="G155" s="138">
        <f>G156</f>
        <v>40</v>
      </c>
    </row>
    <row r="156" spans="1:7" x14ac:dyDescent="0.2">
      <c r="A156" s="100" t="s">
        <v>65</v>
      </c>
      <c r="B156" s="136" t="s">
        <v>290</v>
      </c>
      <c r="C156" s="139" t="s">
        <v>66</v>
      </c>
      <c r="D156" s="139">
        <v>900303</v>
      </c>
      <c r="E156" s="137">
        <v>40</v>
      </c>
      <c r="F156" s="137">
        <v>40</v>
      </c>
      <c r="G156" s="138">
        <v>40</v>
      </c>
    </row>
    <row r="157" spans="1:7" ht="25.5" x14ac:dyDescent="0.2">
      <c r="A157" s="100" t="s">
        <v>67</v>
      </c>
      <c r="B157" s="136" t="s">
        <v>290</v>
      </c>
      <c r="C157" s="139" t="s">
        <v>68</v>
      </c>
      <c r="D157" s="139"/>
      <c r="E157" s="137">
        <f>E158</f>
        <v>9</v>
      </c>
      <c r="F157" s="137">
        <f>F158</f>
        <v>9</v>
      </c>
      <c r="G157" s="138">
        <f>G158</f>
        <v>9</v>
      </c>
    </row>
    <row r="158" spans="1:7" ht="13.35" customHeight="1" x14ac:dyDescent="0.2">
      <c r="A158" s="100" t="s">
        <v>69</v>
      </c>
      <c r="B158" s="136" t="s">
        <v>290</v>
      </c>
      <c r="C158" s="139" t="s">
        <v>70</v>
      </c>
      <c r="D158" s="139">
        <v>900303</v>
      </c>
      <c r="E158" s="137">
        <v>9</v>
      </c>
      <c r="F158" s="137">
        <v>9</v>
      </c>
      <c r="G158" s="138">
        <v>9</v>
      </c>
    </row>
    <row r="159" spans="1:7" ht="51" x14ac:dyDescent="0.2">
      <c r="A159" s="100" t="s">
        <v>668</v>
      </c>
      <c r="B159" s="136" t="s">
        <v>669</v>
      </c>
      <c r="C159" s="139"/>
      <c r="D159" s="139"/>
      <c r="E159" s="137">
        <f>E160</f>
        <v>4121</v>
      </c>
      <c r="F159" s="137">
        <v>0</v>
      </c>
      <c r="G159" s="138">
        <v>0</v>
      </c>
    </row>
    <row r="160" spans="1:7" ht="13.35" customHeight="1" x14ac:dyDescent="0.2">
      <c r="A160" s="100" t="s">
        <v>67</v>
      </c>
      <c r="B160" s="136" t="s">
        <v>669</v>
      </c>
      <c r="C160" s="139">
        <v>600</v>
      </c>
      <c r="D160" s="139"/>
      <c r="E160" s="137">
        <f>E161</f>
        <v>4121</v>
      </c>
      <c r="F160" s="137">
        <v>0</v>
      </c>
      <c r="G160" s="138">
        <v>0</v>
      </c>
    </row>
    <row r="161" spans="1:7" ht="13.35" customHeight="1" x14ac:dyDescent="0.2">
      <c r="A161" s="100" t="s">
        <v>69</v>
      </c>
      <c r="B161" s="136" t="s">
        <v>669</v>
      </c>
      <c r="C161" s="139">
        <v>610</v>
      </c>
      <c r="D161" s="139">
        <v>900304</v>
      </c>
      <c r="E161" s="137">
        <v>4121</v>
      </c>
      <c r="F161" s="137">
        <v>0</v>
      </c>
      <c r="G161" s="138">
        <v>0</v>
      </c>
    </row>
    <row r="162" spans="1:7" ht="27.6" customHeight="1" x14ac:dyDescent="0.2">
      <c r="A162" s="100" t="s">
        <v>686</v>
      </c>
      <c r="B162" s="136" t="s">
        <v>687</v>
      </c>
      <c r="C162" s="139"/>
      <c r="D162" s="139"/>
      <c r="E162" s="137">
        <f>E163</f>
        <v>15212.22</v>
      </c>
      <c r="F162" s="137">
        <f>F163</f>
        <v>19233</v>
      </c>
      <c r="G162" s="138">
        <f>G163</f>
        <v>16495.329999999998</v>
      </c>
    </row>
    <row r="163" spans="1:7" ht="25.35" customHeight="1" x14ac:dyDescent="0.2">
      <c r="A163" s="100" t="s">
        <v>73</v>
      </c>
      <c r="B163" s="136" t="s">
        <v>687</v>
      </c>
      <c r="C163" s="139">
        <v>200</v>
      </c>
      <c r="D163" s="139"/>
      <c r="E163" s="137">
        <f>E164+E165</f>
        <v>15212.22</v>
      </c>
      <c r="F163" s="137">
        <f>F164+F165</f>
        <v>19233</v>
      </c>
      <c r="G163" s="138">
        <f>G164+G165</f>
        <v>16495.329999999998</v>
      </c>
    </row>
    <row r="164" spans="1:7" ht="20.100000000000001" customHeight="1" x14ac:dyDescent="0.2">
      <c r="A164" s="100" t="s">
        <v>75</v>
      </c>
      <c r="B164" s="136" t="s">
        <v>687</v>
      </c>
      <c r="C164" s="139">
        <v>240</v>
      </c>
      <c r="D164" s="139">
        <v>900302</v>
      </c>
      <c r="E164" s="137">
        <v>13691</v>
      </c>
      <c r="F164" s="137">
        <v>17309.7</v>
      </c>
      <c r="G164" s="138">
        <v>14845.8</v>
      </c>
    </row>
    <row r="165" spans="1:7" ht="21.6" customHeight="1" x14ac:dyDescent="0.2">
      <c r="A165" s="100" t="s">
        <v>75</v>
      </c>
      <c r="B165" s="136" t="s">
        <v>687</v>
      </c>
      <c r="C165" s="139">
        <v>240</v>
      </c>
      <c r="D165" s="139">
        <v>900100</v>
      </c>
      <c r="E165" s="137">
        <v>1521.22</v>
      </c>
      <c r="F165" s="137">
        <v>1923.3</v>
      </c>
      <c r="G165" s="138">
        <v>1649.53</v>
      </c>
    </row>
    <row r="166" spans="1:7" ht="51" x14ac:dyDescent="0.2">
      <c r="A166" s="100" t="s">
        <v>569</v>
      </c>
      <c r="B166" s="136" t="s">
        <v>568</v>
      </c>
      <c r="C166" s="139"/>
      <c r="D166" s="139"/>
      <c r="E166" s="137">
        <f>E167</f>
        <v>43155.210000000006</v>
      </c>
      <c r="F166" s="137">
        <f>F167</f>
        <v>42956.66</v>
      </c>
      <c r="G166" s="138">
        <f>G167</f>
        <v>42078.44</v>
      </c>
    </row>
    <row r="167" spans="1:7" ht="13.35" customHeight="1" x14ac:dyDescent="0.2">
      <c r="A167" s="100" t="s">
        <v>73</v>
      </c>
      <c r="B167" s="136" t="s">
        <v>568</v>
      </c>
      <c r="C167" s="139">
        <v>200</v>
      </c>
      <c r="D167" s="139"/>
      <c r="E167" s="137">
        <f>E169+E170+E168</f>
        <v>43155.210000000006</v>
      </c>
      <c r="F167" s="137">
        <f>F169+F170+F168</f>
        <v>42956.66</v>
      </c>
      <c r="G167" s="138">
        <f>G169+G170+G168</f>
        <v>42078.44</v>
      </c>
    </row>
    <row r="168" spans="1:7" ht="25.5" x14ac:dyDescent="0.2">
      <c r="A168" s="100" t="s">
        <v>75</v>
      </c>
      <c r="B168" s="136" t="s">
        <v>568</v>
      </c>
      <c r="C168" s="139">
        <v>240</v>
      </c>
      <c r="D168" s="139">
        <v>900202</v>
      </c>
      <c r="E168" s="137">
        <v>22440.66</v>
      </c>
      <c r="F168" s="137">
        <v>21478.31</v>
      </c>
      <c r="G168" s="138">
        <v>19776.87</v>
      </c>
    </row>
    <row r="169" spans="1:7" ht="25.5" x14ac:dyDescent="0.2">
      <c r="A169" s="100" t="s">
        <v>75</v>
      </c>
      <c r="B169" s="136" t="s">
        <v>568</v>
      </c>
      <c r="C169" s="139">
        <v>240</v>
      </c>
      <c r="D169" s="139">
        <v>900302</v>
      </c>
      <c r="E169" s="137">
        <v>16399.04</v>
      </c>
      <c r="F169" s="137">
        <v>17182.689999999999</v>
      </c>
      <c r="G169" s="138">
        <v>18093.73</v>
      </c>
    </row>
    <row r="170" spans="1:7" ht="25.5" x14ac:dyDescent="0.2">
      <c r="A170" s="100" t="s">
        <v>75</v>
      </c>
      <c r="B170" s="136" t="s">
        <v>568</v>
      </c>
      <c r="C170" s="139">
        <v>240</v>
      </c>
      <c r="D170" s="139">
        <v>900100</v>
      </c>
      <c r="E170" s="137">
        <v>4315.51</v>
      </c>
      <c r="F170" s="137">
        <v>4295.66</v>
      </c>
      <c r="G170" s="138">
        <v>4207.84</v>
      </c>
    </row>
    <row r="171" spans="1:7" ht="38.25" x14ac:dyDescent="0.2">
      <c r="A171" s="98" t="s">
        <v>154</v>
      </c>
      <c r="B171" s="135" t="s">
        <v>448</v>
      </c>
      <c r="C171" s="131"/>
      <c r="D171" s="131"/>
      <c r="E171" s="133">
        <f>E177+E172</f>
        <v>10881.34</v>
      </c>
      <c r="F171" s="133">
        <f>F177+F172</f>
        <v>12272.2</v>
      </c>
      <c r="G171" s="134">
        <f>G177+G172</f>
        <v>12272.2</v>
      </c>
    </row>
    <row r="172" spans="1:7" ht="59.85" customHeight="1" x14ac:dyDescent="0.2">
      <c r="A172" s="99" t="s">
        <v>496</v>
      </c>
      <c r="B172" s="139" t="s">
        <v>497</v>
      </c>
      <c r="C172" s="139"/>
      <c r="D172" s="139"/>
      <c r="E172" s="137">
        <f>E173+E175</f>
        <v>5486</v>
      </c>
      <c r="F172" s="137">
        <f>F173+F175</f>
        <v>5486</v>
      </c>
      <c r="G172" s="138">
        <f>G173+G175</f>
        <v>5486</v>
      </c>
    </row>
    <row r="173" spans="1:7" ht="13.35" customHeight="1" x14ac:dyDescent="0.2">
      <c r="A173" s="100" t="s">
        <v>73</v>
      </c>
      <c r="B173" s="139" t="s">
        <v>497</v>
      </c>
      <c r="C173" s="139">
        <v>200</v>
      </c>
      <c r="D173" s="139"/>
      <c r="E173" s="137">
        <f>E174</f>
        <v>450</v>
      </c>
      <c r="F173" s="137">
        <f>F174</f>
        <v>450</v>
      </c>
      <c r="G173" s="138">
        <f>G174</f>
        <v>450</v>
      </c>
    </row>
    <row r="174" spans="1:7" ht="25.5" x14ac:dyDescent="0.2">
      <c r="A174" s="100" t="s">
        <v>75</v>
      </c>
      <c r="B174" s="139" t="s">
        <v>497</v>
      </c>
      <c r="C174" s="139">
        <v>240</v>
      </c>
      <c r="D174" s="139">
        <v>900303</v>
      </c>
      <c r="E174" s="137">
        <v>450</v>
      </c>
      <c r="F174" s="137">
        <v>450</v>
      </c>
      <c r="G174" s="138">
        <v>450</v>
      </c>
    </row>
    <row r="175" spans="1:7" ht="25.5" x14ac:dyDescent="0.2">
      <c r="A175" s="100" t="s">
        <v>67</v>
      </c>
      <c r="B175" s="139" t="s">
        <v>497</v>
      </c>
      <c r="C175" s="139" t="s">
        <v>68</v>
      </c>
      <c r="D175" s="139"/>
      <c r="E175" s="137">
        <f>E176</f>
        <v>5036</v>
      </c>
      <c r="F175" s="137">
        <f>F176</f>
        <v>5036</v>
      </c>
      <c r="G175" s="138">
        <f>G176</f>
        <v>5036</v>
      </c>
    </row>
    <row r="176" spans="1:7" ht="13.35" customHeight="1" x14ac:dyDescent="0.2">
      <c r="A176" s="100" t="s">
        <v>69</v>
      </c>
      <c r="B176" s="139" t="s">
        <v>497</v>
      </c>
      <c r="C176" s="139" t="s">
        <v>70</v>
      </c>
      <c r="D176" s="139">
        <v>900303</v>
      </c>
      <c r="E176" s="137">
        <v>5036</v>
      </c>
      <c r="F176" s="137">
        <v>5036</v>
      </c>
      <c r="G176" s="138">
        <v>5036</v>
      </c>
    </row>
    <row r="177" spans="1:7" ht="25.5" x14ac:dyDescent="0.2">
      <c r="A177" s="103" t="s">
        <v>147</v>
      </c>
      <c r="B177" s="136" t="s">
        <v>449</v>
      </c>
      <c r="C177" s="139"/>
      <c r="D177" s="139"/>
      <c r="E177" s="137">
        <f t="shared" ref="E177:G178" si="35">E178</f>
        <v>5395.34</v>
      </c>
      <c r="F177" s="137">
        <f t="shared" si="35"/>
        <v>6786.2</v>
      </c>
      <c r="G177" s="138">
        <f t="shared" si="35"/>
        <v>6786.2</v>
      </c>
    </row>
    <row r="178" spans="1:7" ht="25.5" x14ac:dyDescent="0.2">
      <c r="A178" s="100" t="s">
        <v>67</v>
      </c>
      <c r="B178" s="136" t="s">
        <v>449</v>
      </c>
      <c r="C178" s="139" t="s">
        <v>68</v>
      </c>
      <c r="D178" s="139"/>
      <c r="E178" s="137">
        <f>E179</f>
        <v>5395.34</v>
      </c>
      <c r="F178" s="137">
        <f t="shared" si="35"/>
        <v>6786.2</v>
      </c>
      <c r="G178" s="138">
        <f t="shared" si="35"/>
        <v>6786.2</v>
      </c>
    </row>
    <row r="179" spans="1:7" ht="13.35" customHeight="1" x14ac:dyDescent="0.2">
      <c r="A179" s="100" t="s">
        <v>69</v>
      </c>
      <c r="B179" s="136" t="s">
        <v>449</v>
      </c>
      <c r="C179" s="139" t="s">
        <v>70</v>
      </c>
      <c r="D179" s="139">
        <v>900100</v>
      </c>
      <c r="E179" s="137">
        <v>5395.34</v>
      </c>
      <c r="F179" s="137">
        <v>6786.2</v>
      </c>
      <c r="G179" s="138">
        <v>6786.2</v>
      </c>
    </row>
    <row r="180" spans="1:7" ht="32.85" customHeight="1" x14ac:dyDescent="0.2">
      <c r="A180" s="97" t="s">
        <v>628</v>
      </c>
      <c r="B180" s="135" t="s">
        <v>629</v>
      </c>
      <c r="C180" s="86"/>
      <c r="D180" s="139"/>
      <c r="E180" s="133">
        <f>E181</f>
        <v>0</v>
      </c>
      <c r="F180" s="133">
        <f t="shared" ref="F180:G180" si="36">F181</f>
        <v>3220</v>
      </c>
      <c r="G180" s="134">
        <f t="shared" si="36"/>
        <v>3220</v>
      </c>
    </row>
    <row r="181" spans="1:7" ht="63" customHeight="1" x14ac:dyDescent="0.2">
      <c r="A181" s="100" t="s">
        <v>630</v>
      </c>
      <c r="B181" s="136" t="s">
        <v>631</v>
      </c>
      <c r="C181" s="86"/>
      <c r="D181" s="139"/>
      <c r="E181" s="137">
        <f>E182+E184</f>
        <v>0</v>
      </c>
      <c r="F181" s="137">
        <f t="shared" ref="F181:G181" si="37">F182+F184</f>
        <v>3220</v>
      </c>
      <c r="G181" s="138">
        <f t="shared" si="37"/>
        <v>3220</v>
      </c>
    </row>
    <row r="182" spans="1:7" ht="20.85" customHeight="1" x14ac:dyDescent="0.2">
      <c r="A182" s="100" t="s">
        <v>73</v>
      </c>
      <c r="B182" s="136" t="s">
        <v>631</v>
      </c>
      <c r="C182" s="139">
        <v>200</v>
      </c>
      <c r="D182" s="139"/>
      <c r="E182" s="137">
        <f>E183</f>
        <v>0</v>
      </c>
      <c r="F182" s="137">
        <f t="shared" ref="F182:G182" si="38">F183</f>
        <v>90</v>
      </c>
      <c r="G182" s="138">
        <f t="shared" si="38"/>
        <v>90</v>
      </c>
    </row>
    <row r="183" spans="1:7" ht="18" customHeight="1" x14ac:dyDescent="0.2">
      <c r="A183" s="100" t="s">
        <v>75</v>
      </c>
      <c r="B183" s="136" t="s">
        <v>631</v>
      </c>
      <c r="C183" s="139">
        <v>240</v>
      </c>
      <c r="D183" s="139">
        <v>900100</v>
      </c>
      <c r="E183" s="137">
        <v>0</v>
      </c>
      <c r="F183" s="137">
        <v>90</v>
      </c>
      <c r="G183" s="138">
        <v>90</v>
      </c>
    </row>
    <row r="184" spans="1:7" ht="13.35" customHeight="1" x14ac:dyDescent="0.2">
      <c r="A184" s="100" t="s">
        <v>67</v>
      </c>
      <c r="B184" s="136" t="s">
        <v>631</v>
      </c>
      <c r="C184" s="86">
        <v>600</v>
      </c>
      <c r="D184" s="139"/>
      <c r="E184" s="137">
        <f>E185</f>
        <v>0</v>
      </c>
      <c r="F184" s="137">
        <f t="shared" ref="F184:G184" si="39">F185</f>
        <v>3130</v>
      </c>
      <c r="G184" s="138">
        <f t="shared" si="39"/>
        <v>3130</v>
      </c>
    </row>
    <row r="185" spans="1:7" ht="13.35" customHeight="1" x14ac:dyDescent="0.2">
      <c r="A185" s="100" t="s">
        <v>69</v>
      </c>
      <c r="B185" s="136" t="s">
        <v>631</v>
      </c>
      <c r="C185" s="86">
        <v>610</v>
      </c>
      <c r="D185" s="139">
        <v>900100</v>
      </c>
      <c r="E185" s="137">
        <v>0</v>
      </c>
      <c r="F185" s="137">
        <v>3130</v>
      </c>
      <c r="G185" s="138">
        <v>3130</v>
      </c>
    </row>
    <row r="186" spans="1:7" s="78" customFormat="1" ht="13.35" customHeight="1" x14ac:dyDescent="0.2">
      <c r="A186" s="97" t="s">
        <v>599</v>
      </c>
      <c r="B186" s="135" t="s">
        <v>600</v>
      </c>
      <c r="C186" s="131"/>
      <c r="D186" s="131"/>
      <c r="E186" s="133">
        <f>E187</f>
        <v>3389.4</v>
      </c>
      <c r="F186" s="133">
        <f t="shared" ref="F186:G187" si="40">F187</f>
        <v>0</v>
      </c>
      <c r="G186" s="134">
        <f t="shared" si="40"/>
        <v>0</v>
      </c>
    </row>
    <row r="187" spans="1:7" ht="26.1" customHeight="1" x14ac:dyDescent="0.2">
      <c r="A187" s="100" t="s">
        <v>681</v>
      </c>
      <c r="B187" s="136" t="s">
        <v>601</v>
      </c>
      <c r="C187" s="139"/>
      <c r="D187" s="139"/>
      <c r="E187" s="137">
        <f>E188</f>
        <v>3389.4</v>
      </c>
      <c r="F187" s="137">
        <f t="shared" si="40"/>
        <v>0</v>
      </c>
      <c r="G187" s="138">
        <f t="shared" si="40"/>
        <v>0</v>
      </c>
    </row>
    <row r="188" spans="1:7" ht="20.100000000000001" customHeight="1" x14ac:dyDescent="0.2">
      <c r="A188" s="100" t="s">
        <v>73</v>
      </c>
      <c r="B188" s="136" t="s">
        <v>601</v>
      </c>
      <c r="C188" s="139">
        <v>200</v>
      </c>
      <c r="D188" s="139"/>
      <c r="E188" s="137">
        <f>E189+E190+E191</f>
        <v>3389.4</v>
      </c>
      <c r="F188" s="137">
        <f t="shared" ref="F188:G188" si="41">F189+F190+F191</f>
        <v>0</v>
      </c>
      <c r="G188" s="138">
        <f t="shared" si="41"/>
        <v>0</v>
      </c>
    </row>
    <row r="189" spans="1:7" ht="13.35" customHeight="1" x14ac:dyDescent="0.2">
      <c r="A189" s="100" t="s">
        <v>75</v>
      </c>
      <c r="B189" s="136" t="s">
        <v>601</v>
      </c>
      <c r="C189" s="139">
        <v>240</v>
      </c>
      <c r="D189" s="139">
        <v>900202</v>
      </c>
      <c r="E189" s="137">
        <v>2303.48</v>
      </c>
      <c r="F189" s="137">
        <v>0</v>
      </c>
      <c r="G189" s="138">
        <v>0</v>
      </c>
    </row>
    <row r="190" spans="1:7" ht="13.35" customHeight="1" x14ac:dyDescent="0.2">
      <c r="A190" s="100" t="s">
        <v>75</v>
      </c>
      <c r="B190" s="136" t="s">
        <v>601</v>
      </c>
      <c r="C190" s="139">
        <v>240</v>
      </c>
      <c r="D190" s="139">
        <v>900302</v>
      </c>
      <c r="E190" s="137">
        <v>987.2</v>
      </c>
      <c r="F190" s="137">
        <v>0</v>
      </c>
      <c r="G190" s="138">
        <v>0</v>
      </c>
    </row>
    <row r="191" spans="1:7" ht="13.35" customHeight="1" x14ac:dyDescent="0.2">
      <c r="A191" s="100" t="s">
        <v>75</v>
      </c>
      <c r="B191" s="136" t="s">
        <v>601</v>
      </c>
      <c r="C191" s="139">
        <v>240</v>
      </c>
      <c r="D191" s="139">
        <v>900100</v>
      </c>
      <c r="E191" s="137">
        <v>98.72</v>
      </c>
      <c r="F191" s="137">
        <v>0</v>
      </c>
      <c r="G191" s="138">
        <v>0</v>
      </c>
    </row>
    <row r="192" spans="1:7" x14ac:dyDescent="0.2">
      <c r="A192" s="97" t="s">
        <v>516</v>
      </c>
      <c r="B192" s="135" t="s">
        <v>517</v>
      </c>
      <c r="C192" s="71"/>
      <c r="D192" s="139"/>
      <c r="E192" s="133">
        <f>E200+E196+E193</f>
        <v>53435.58</v>
      </c>
      <c r="F192" s="133">
        <f>F200+F196+F193</f>
        <v>53523.65</v>
      </c>
      <c r="G192" s="134">
        <f>G200+G196+G193</f>
        <v>53591.6</v>
      </c>
    </row>
    <row r="193" spans="1:7" ht="66.599999999999994" customHeight="1" x14ac:dyDescent="0.2">
      <c r="A193" s="100" t="s">
        <v>555</v>
      </c>
      <c r="B193" s="136" t="s">
        <v>556</v>
      </c>
      <c r="C193" s="71"/>
      <c r="D193" s="139"/>
      <c r="E193" s="137">
        <f t="shared" ref="E193:G194" si="42">E194</f>
        <v>859.32</v>
      </c>
      <c r="F193" s="137">
        <f t="shared" si="42"/>
        <v>859.32</v>
      </c>
      <c r="G193" s="138">
        <f t="shared" si="42"/>
        <v>859.32</v>
      </c>
    </row>
    <row r="194" spans="1:7" ht="25.5" x14ac:dyDescent="0.2">
      <c r="A194" s="100" t="s">
        <v>67</v>
      </c>
      <c r="B194" s="136" t="s">
        <v>556</v>
      </c>
      <c r="C194" s="139" t="s">
        <v>68</v>
      </c>
      <c r="D194" s="139"/>
      <c r="E194" s="137">
        <f t="shared" si="42"/>
        <v>859.32</v>
      </c>
      <c r="F194" s="137">
        <f t="shared" si="42"/>
        <v>859.32</v>
      </c>
      <c r="G194" s="138">
        <f t="shared" si="42"/>
        <v>859.32</v>
      </c>
    </row>
    <row r="195" spans="1:7" x14ac:dyDescent="0.2">
      <c r="A195" s="100" t="s">
        <v>69</v>
      </c>
      <c r="B195" s="136" t="s">
        <v>556</v>
      </c>
      <c r="C195" s="139" t="s">
        <v>70</v>
      </c>
      <c r="D195" s="139">
        <v>900204</v>
      </c>
      <c r="E195" s="137">
        <v>859.32</v>
      </c>
      <c r="F195" s="137">
        <v>859.32</v>
      </c>
      <c r="G195" s="138">
        <v>859.32</v>
      </c>
    </row>
    <row r="196" spans="1:7" ht="38.25" x14ac:dyDescent="0.2">
      <c r="A196" s="100" t="s">
        <v>518</v>
      </c>
      <c r="B196" s="136" t="s">
        <v>519</v>
      </c>
      <c r="C196" s="71"/>
      <c r="D196" s="139"/>
      <c r="E196" s="137">
        <f>E197</f>
        <v>4454.26</v>
      </c>
      <c r="F196" s="137">
        <f>F197</f>
        <v>4542.33</v>
      </c>
      <c r="G196" s="138">
        <f>G197</f>
        <v>4610.28</v>
      </c>
    </row>
    <row r="197" spans="1:7" ht="25.5" x14ac:dyDescent="0.2">
      <c r="A197" s="100" t="s">
        <v>67</v>
      </c>
      <c r="B197" s="136" t="s">
        <v>519</v>
      </c>
      <c r="C197" s="139" t="s">
        <v>68</v>
      </c>
      <c r="D197" s="139"/>
      <c r="E197" s="137">
        <f>E198+E199</f>
        <v>4454.26</v>
      </c>
      <c r="F197" s="137">
        <f t="shared" ref="F197:G197" si="43">F198+F199</f>
        <v>4542.33</v>
      </c>
      <c r="G197" s="138">
        <f t="shared" si="43"/>
        <v>4610.28</v>
      </c>
    </row>
    <row r="198" spans="1:7" x14ac:dyDescent="0.2">
      <c r="A198" s="100" t="s">
        <v>69</v>
      </c>
      <c r="B198" s="136" t="s">
        <v>519</v>
      </c>
      <c r="C198" s="139" t="s">
        <v>70</v>
      </c>
      <c r="D198" s="139">
        <v>900204</v>
      </c>
      <c r="E198" s="137">
        <v>3117.98</v>
      </c>
      <c r="F198" s="137">
        <v>2997.93</v>
      </c>
      <c r="G198" s="138">
        <v>2858.37</v>
      </c>
    </row>
    <row r="199" spans="1:7" x14ac:dyDescent="0.2">
      <c r="A199" s="100" t="s">
        <v>69</v>
      </c>
      <c r="B199" s="136" t="s">
        <v>519</v>
      </c>
      <c r="C199" s="139" t="s">
        <v>70</v>
      </c>
      <c r="D199" s="139">
        <v>900304</v>
      </c>
      <c r="E199" s="137">
        <v>1336.28</v>
      </c>
      <c r="F199" s="137">
        <v>1544.4</v>
      </c>
      <c r="G199" s="138">
        <v>1751.91</v>
      </c>
    </row>
    <row r="200" spans="1:7" ht="57.6" customHeight="1" x14ac:dyDescent="0.2">
      <c r="A200" s="100" t="s">
        <v>515</v>
      </c>
      <c r="B200" s="136" t="s">
        <v>633</v>
      </c>
      <c r="C200" s="139"/>
      <c r="D200" s="139"/>
      <c r="E200" s="137">
        <f>E201+E203</f>
        <v>48122</v>
      </c>
      <c r="F200" s="137">
        <f>F201+F203</f>
        <v>48122</v>
      </c>
      <c r="G200" s="138">
        <f>G201+G203</f>
        <v>48122</v>
      </c>
    </row>
    <row r="201" spans="1:7" ht="38.25" x14ac:dyDescent="0.2">
      <c r="A201" s="100" t="s">
        <v>78</v>
      </c>
      <c r="B201" s="136" t="s">
        <v>633</v>
      </c>
      <c r="C201" s="139" t="s">
        <v>79</v>
      </c>
      <c r="D201" s="139"/>
      <c r="E201" s="137">
        <f>E202</f>
        <v>2031</v>
      </c>
      <c r="F201" s="137">
        <f>F202</f>
        <v>2031</v>
      </c>
      <c r="G201" s="138">
        <f>G202</f>
        <v>2031</v>
      </c>
    </row>
    <row r="202" spans="1:7" ht="13.35" customHeight="1" x14ac:dyDescent="0.2">
      <c r="A202" s="100" t="s">
        <v>83</v>
      </c>
      <c r="B202" s="136" t="s">
        <v>633</v>
      </c>
      <c r="C202" s="139" t="s">
        <v>84</v>
      </c>
      <c r="D202" s="139">
        <v>900204</v>
      </c>
      <c r="E202" s="137">
        <v>2031</v>
      </c>
      <c r="F202" s="137">
        <v>2031</v>
      </c>
      <c r="G202" s="138">
        <v>2031</v>
      </c>
    </row>
    <row r="203" spans="1:7" ht="13.35" customHeight="1" x14ac:dyDescent="0.2">
      <c r="A203" s="100" t="s">
        <v>67</v>
      </c>
      <c r="B203" s="136" t="s">
        <v>633</v>
      </c>
      <c r="C203" s="139" t="s">
        <v>68</v>
      </c>
      <c r="D203" s="139"/>
      <c r="E203" s="137">
        <f>E204</f>
        <v>46091</v>
      </c>
      <c r="F203" s="137">
        <f>F204</f>
        <v>46091</v>
      </c>
      <c r="G203" s="138">
        <f>G204</f>
        <v>46091</v>
      </c>
    </row>
    <row r="204" spans="1:7" ht="13.35" customHeight="1" x14ac:dyDescent="0.2">
      <c r="A204" s="100" t="s">
        <v>69</v>
      </c>
      <c r="B204" s="136" t="s">
        <v>633</v>
      </c>
      <c r="C204" s="139" t="s">
        <v>70</v>
      </c>
      <c r="D204" s="139">
        <v>900204</v>
      </c>
      <c r="E204" s="137">
        <v>46091</v>
      </c>
      <c r="F204" s="137">
        <v>46091</v>
      </c>
      <c r="G204" s="138">
        <v>46091</v>
      </c>
    </row>
    <row r="205" spans="1:7" ht="29.85" customHeight="1" x14ac:dyDescent="0.2">
      <c r="A205" s="98" t="s">
        <v>331</v>
      </c>
      <c r="B205" s="135" t="s">
        <v>130</v>
      </c>
      <c r="C205" s="73"/>
      <c r="D205" s="73"/>
      <c r="E205" s="133">
        <f>E206+E210+E224+E220</f>
        <v>107424.09</v>
      </c>
      <c r="F205" s="133">
        <f t="shared" ref="F205:G205" si="44">F206+F210+F224+F220</f>
        <v>109596.20999999999</v>
      </c>
      <c r="G205" s="134">
        <f t="shared" si="44"/>
        <v>107866.70999999999</v>
      </c>
    </row>
    <row r="206" spans="1:7" ht="38.25" x14ac:dyDescent="0.2">
      <c r="A206" s="98" t="s">
        <v>344</v>
      </c>
      <c r="B206" s="135" t="s">
        <v>345</v>
      </c>
      <c r="C206" s="73"/>
      <c r="D206" s="73"/>
      <c r="E206" s="133">
        <f>E207</f>
        <v>636</v>
      </c>
      <c r="F206" s="133">
        <f t="shared" ref="F206:G208" si="45">F207</f>
        <v>636</v>
      </c>
      <c r="G206" s="134">
        <f t="shared" si="45"/>
        <v>636</v>
      </c>
    </row>
    <row r="207" spans="1:7" x14ac:dyDescent="0.2">
      <c r="A207" s="99" t="s">
        <v>146</v>
      </c>
      <c r="B207" s="136" t="s">
        <v>346</v>
      </c>
      <c r="C207" s="73"/>
      <c r="D207" s="73"/>
      <c r="E207" s="137">
        <f>E208</f>
        <v>636</v>
      </c>
      <c r="F207" s="137">
        <f t="shared" si="45"/>
        <v>636</v>
      </c>
      <c r="G207" s="138">
        <f t="shared" si="45"/>
        <v>636</v>
      </c>
    </row>
    <row r="208" spans="1:7" x14ac:dyDescent="0.2">
      <c r="A208" s="100" t="s">
        <v>63</v>
      </c>
      <c r="B208" s="136" t="s">
        <v>346</v>
      </c>
      <c r="C208" s="82">
        <v>300</v>
      </c>
      <c r="D208" s="73"/>
      <c r="E208" s="137">
        <f>E209</f>
        <v>636</v>
      </c>
      <c r="F208" s="137">
        <f t="shared" si="45"/>
        <v>636</v>
      </c>
      <c r="G208" s="138">
        <f t="shared" si="45"/>
        <v>636</v>
      </c>
    </row>
    <row r="209" spans="1:7" x14ac:dyDescent="0.2">
      <c r="A209" s="103" t="s">
        <v>446</v>
      </c>
      <c r="B209" s="136" t="s">
        <v>346</v>
      </c>
      <c r="C209" s="82">
        <v>340</v>
      </c>
      <c r="D209" s="139">
        <v>900100</v>
      </c>
      <c r="E209" s="137">
        <v>636</v>
      </c>
      <c r="F209" s="137">
        <v>636</v>
      </c>
      <c r="G209" s="138">
        <v>636</v>
      </c>
    </row>
    <row r="210" spans="1:7" ht="25.5" x14ac:dyDescent="0.2">
      <c r="A210" s="98" t="s">
        <v>348</v>
      </c>
      <c r="B210" s="135" t="s">
        <v>347</v>
      </c>
      <c r="C210" s="73"/>
      <c r="D210" s="73"/>
      <c r="E210" s="133">
        <f>E211+E217+E214</f>
        <v>59069.24</v>
      </c>
      <c r="F210" s="133">
        <f t="shared" ref="F210:G210" si="46">F211+F217+F214</f>
        <v>61753.36</v>
      </c>
      <c r="G210" s="134">
        <f t="shared" si="46"/>
        <v>60023.86</v>
      </c>
    </row>
    <row r="211" spans="1:7" ht="25.5" x14ac:dyDescent="0.2">
      <c r="A211" s="103" t="s">
        <v>148</v>
      </c>
      <c r="B211" s="136" t="s">
        <v>440</v>
      </c>
      <c r="C211" s="71"/>
      <c r="D211" s="71"/>
      <c r="E211" s="137">
        <f t="shared" ref="E211:G212" si="47">E212</f>
        <v>58536.34</v>
      </c>
      <c r="F211" s="137">
        <f t="shared" si="47"/>
        <v>59490.96</v>
      </c>
      <c r="G211" s="138">
        <f t="shared" si="47"/>
        <v>59490.96</v>
      </c>
    </row>
    <row r="212" spans="1:7" ht="25.5" x14ac:dyDescent="0.2">
      <c r="A212" s="100" t="s">
        <v>67</v>
      </c>
      <c r="B212" s="136" t="s">
        <v>440</v>
      </c>
      <c r="C212" s="139" t="s">
        <v>68</v>
      </c>
      <c r="D212" s="139"/>
      <c r="E212" s="137">
        <f t="shared" si="47"/>
        <v>58536.34</v>
      </c>
      <c r="F212" s="137">
        <f t="shared" si="47"/>
        <v>59490.96</v>
      </c>
      <c r="G212" s="138">
        <f t="shared" si="47"/>
        <v>59490.96</v>
      </c>
    </row>
    <row r="213" spans="1:7" x14ac:dyDescent="0.2">
      <c r="A213" s="100" t="s">
        <v>71</v>
      </c>
      <c r="B213" s="136" t="s">
        <v>440</v>
      </c>
      <c r="C213" s="139" t="s">
        <v>72</v>
      </c>
      <c r="D213" s="139">
        <v>900100</v>
      </c>
      <c r="E213" s="137">
        <v>58536.34</v>
      </c>
      <c r="F213" s="137">
        <v>59490.96</v>
      </c>
      <c r="G213" s="137">
        <v>59490.96</v>
      </c>
    </row>
    <row r="214" spans="1:7" ht="38.25" x14ac:dyDescent="0.2">
      <c r="A214" s="100" t="s">
        <v>581</v>
      </c>
      <c r="B214" s="136" t="s">
        <v>582</v>
      </c>
      <c r="C214" s="139"/>
      <c r="D214" s="139"/>
      <c r="E214" s="137">
        <f>E215</f>
        <v>0</v>
      </c>
      <c r="F214" s="137">
        <f>F215</f>
        <v>1729.5</v>
      </c>
      <c r="G214" s="138">
        <f>G215</f>
        <v>0</v>
      </c>
    </row>
    <row r="215" spans="1:7" ht="25.5" x14ac:dyDescent="0.2">
      <c r="A215" s="100" t="s">
        <v>67</v>
      </c>
      <c r="B215" s="136" t="s">
        <v>582</v>
      </c>
      <c r="C215" s="139" t="s">
        <v>68</v>
      </c>
      <c r="D215" s="139"/>
      <c r="E215" s="137">
        <f>E216</f>
        <v>0</v>
      </c>
      <c r="F215" s="137">
        <f t="shared" ref="F215:G215" si="48">F216</f>
        <v>1729.5</v>
      </c>
      <c r="G215" s="138">
        <f t="shared" si="48"/>
        <v>0</v>
      </c>
    </row>
    <row r="216" spans="1:7" x14ac:dyDescent="0.2">
      <c r="A216" s="100" t="s">
        <v>71</v>
      </c>
      <c r="B216" s="136" t="s">
        <v>582</v>
      </c>
      <c r="C216" s="139" t="s">
        <v>72</v>
      </c>
      <c r="D216" s="139">
        <v>900100</v>
      </c>
      <c r="E216" s="137">
        <v>0</v>
      </c>
      <c r="F216" s="137">
        <v>1729.5</v>
      </c>
      <c r="G216" s="138"/>
    </row>
    <row r="217" spans="1:7" ht="38.25" x14ac:dyDescent="0.2">
      <c r="A217" s="103" t="s">
        <v>442</v>
      </c>
      <c r="B217" s="136" t="s">
        <v>441</v>
      </c>
      <c r="C217" s="71"/>
      <c r="D217" s="71"/>
      <c r="E217" s="137">
        <f t="shared" ref="E217:G218" si="49">E218</f>
        <v>532.9</v>
      </c>
      <c r="F217" s="137">
        <f t="shared" si="49"/>
        <v>532.9</v>
      </c>
      <c r="G217" s="138">
        <f t="shared" si="49"/>
        <v>532.9</v>
      </c>
    </row>
    <row r="218" spans="1:7" ht="25.5" x14ac:dyDescent="0.2">
      <c r="A218" s="100" t="s">
        <v>67</v>
      </c>
      <c r="B218" s="136" t="s">
        <v>441</v>
      </c>
      <c r="C218" s="139" t="s">
        <v>68</v>
      </c>
      <c r="D218" s="139"/>
      <c r="E218" s="137">
        <f t="shared" si="49"/>
        <v>532.9</v>
      </c>
      <c r="F218" s="137">
        <f t="shared" si="49"/>
        <v>532.9</v>
      </c>
      <c r="G218" s="138">
        <f t="shared" si="49"/>
        <v>532.9</v>
      </c>
    </row>
    <row r="219" spans="1:7" x14ac:dyDescent="0.2">
      <c r="A219" s="100" t="s">
        <v>71</v>
      </c>
      <c r="B219" s="136" t="s">
        <v>441</v>
      </c>
      <c r="C219" s="139" t="s">
        <v>72</v>
      </c>
      <c r="D219" s="139">
        <v>900100</v>
      </c>
      <c r="E219" s="137">
        <v>532.9</v>
      </c>
      <c r="F219" s="137">
        <v>532.9</v>
      </c>
      <c r="G219" s="138">
        <v>532.9</v>
      </c>
    </row>
    <row r="220" spans="1:7" ht="25.5" x14ac:dyDescent="0.2">
      <c r="A220" s="97" t="s">
        <v>670</v>
      </c>
      <c r="B220" s="135" t="s">
        <v>672</v>
      </c>
      <c r="C220" s="131"/>
      <c r="D220" s="131"/>
      <c r="E220" s="133">
        <f>E221</f>
        <v>512</v>
      </c>
      <c r="F220" s="133">
        <f t="shared" ref="F220:G222" si="50">F221</f>
        <v>0</v>
      </c>
      <c r="G220" s="134">
        <f t="shared" si="50"/>
        <v>0</v>
      </c>
    </row>
    <row r="221" spans="1:7" ht="38.25" x14ac:dyDescent="0.2">
      <c r="A221" s="100" t="s">
        <v>671</v>
      </c>
      <c r="B221" s="136" t="s">
        <v>673</v>
      </c>
      <c r="C221" s="139"/>
      <c r="D221" s="139"/>
      <c r="E221" s="137">
        <f>E222</f>
        <v>512</v>
      </c>
      <c r="F221" s="137">
        <f t="shared" si="50"/>
        <v>0</v>
      </c>
      <c r="G221" s="138">
        <f t="shared" si="50"/>
        <v>0</v>
      </c>
    </row>
    <row r="222" spans="1:7" ht="25.5" x14ac:dyDescent="0.2">
      <c r="A222" s="100" t="s">
        <v>67</v>
      </c>
      <c r="B222" s="136" t="s">
        <v>673</v>
      </c>
      <c r="C222" s="139" t="s">
        <v>68</v>
      </c>
      <c r="D222" s="139"/>
      <c r="E222" s="137">
        <f>E223</f>
        <v>512</v>
      </c>
      <c r="F222" s="137">
        <f t="shared" si="50"/>
        <v>0</v>
      </c>
      <c r="G222" s="138">
        <f t="shared" si="50"/>
        <v>0</v>
      </c>
    </row>
    <row r="223" spans="1:7" x14ac:dyDescent="0.2">
      <c r="A223" s="100" t="s">
        <v>69</v>
      </c>
      <c r="B223" s="136" t="s">
        <v>673</v>
      </c>
      <c r="C223" s="139" t="s">
        <v>70</v>
      </c>
      <c r="D223" s="139">
        <v>900304</v>
      </c>
      <c r="E223" s="137">
        <v>512</v>
      </c>
      <c r="F223" s="137">
        <v>0</v>
      </c>
      <c r="G223" s="138">
        <v>0</v>
      </c>
    </row>
    <row r="224" spans="1:7" ht="25.5" x14ac:dyDescent="0.2">
      <c r="A224" s="98" t="s">
        <v>256</v>
      </c>
      <c r="B224" s="135" t="s">
        <v>438</v>
      </c>
      <c r="C224" s="131"/>
      <c r="D224" s="131"/>
      <c r="E224" s="133">
        <f>E225</f>
        <v>47206.85</v>
      </c>
      <c r="F224" s="133">
        <f>F225</f>
        <v>47206.85</v>
      </c>
      <c r="G224" s="134">
        <f>G225</f>
        <v>47206.85</v>
      </c>
    </row>
    <row r="225" spans="1:7" ht="31.5" customHeight="1" x14ac:dyDescent="0.2">
      <c r="A225" s="101" t="s">
        <v>257</v>
      </c>
      <c r="B225" s="136" t="s">
        <v>439</v>
      </c>
      <c r="C225" s="139"/>
      <c r="D225" s="139"/>
      <c r="E225" s="137">
        <f>E226</f>
        <v>47206.85</v>
      </c>
      <c r="F225" s="137">
        <f t="shared" ref="F225:G225" si="51">F226</f>
        <v>47206.85</v>
      </c>
      <c r="G225" s="137">
        <f t="shared" si="51"/>
        <v>47206.85</v>
      </c>
    </row>
    <row r="226" spans="1:7" ht="30" customHeight="1" x14ac:dyDescent="0.2">
      <c r="A226" s="100" t="s">
        <v>67</v>
      </c>
      <c r="B226" s="136" t="s">
        <v>439</v>
      </c>
      <c r="C226" s="139" t="s">
        <v>68</v>
      </c>
      <c r="D226" s="139"/>
      <c r="E226" s="137">
        <f>E227+E228</f>
        <v>47206.85</v>
      </c>
      <c r="F226" s="137">
        <f t="shared" ref="F226:G226" si="52">F227+F228</f>
        <v>47206.85</v>
      </c>
      <c r="G226" s="137">
        <f t="shared" si="52"/>
        <v>47206.85</v>
      </c>
    </row>
    <row r="227" spans="1:7" ht="13.35" customHeight="1" x14ac:dyDescent="0.2">
      <c r="A227" s="100" t="s">
        <v>69</v>
      </c>
      <c r="B227" s="136" t="s">
        <v>439</v>
      </c>
      <c r="C227" s="139" t="s">
        <v>70</v>
      </c>
      <c r="D227" s="139">
        <v>900100</v>
      </c>
      <c r="E227" s="137">
        <v>5161.51</v>
      </c>
      <c r="F227" s="137">
        <v>5161.51</v>
      </c>
      <c r="G227" s="137">
        <v>5161.51</v>
      </c>
    </row>
    <row r="228" spans="1:7" ht="19.5" customHeight="1" x14ac:dyDescent="0.2">
      <c r="A228" s="100" t="s">
        <v>71</v>
      </c>
      <c r="B228" s="136" t="s">
        <v>439</v>
      </c>
      <c r="C228" s="139" t="s">
        <v>72</v>
      </c>
      <c r="D228" s="139">
        <v>900100</v>
      </c>
      <c r="E228" s="137">
        <v>42045.34</v>
      </c>
      <c r="F228" s="137">
        <v>42045.34</v>
      </c>
      <c r="G228" s="137">
        <v>42045.34</v>
      </c>
    </row>
    <row r="229" spans="1:7" x14ac:dyDescent="0.2">
      <c r="A229" s="98" t="s">
        <v>252</v>
      </c>
      <c r="B229" s="135" t="s">
        <v>332</v>
      </c>
      <c r="C229" s="131"/>
      <c r="D229" s="131"/>
      <c r="E229" s="133">
        <f>E230</f>
        <v>16375.43</v>
      </c>
      <c r="F229" s="133">
        <f>F230</f>
        <v>15640.6</v>
      </c>
      <c r="G229" s="134">
        <f>G230</f>
        <v>15640.6</v>
      </c>
    </row>
    <row r="230" spans="1:7" ht="25.5" x14ac:dyDescent="0.2">
      <c r="A230" s="98" t="s">
        <v>248</v>
      </c>
      <c r="B230" s="135" t="s">
        <v>333</v>
      </c>
      <c r="C230" s="74"/>
      <c r="D230" s="74"/>
      <c r="E230" s="133">
        <f>E231+E236</f>
        <v>16375.43</v>
      </c>
      <c r="F230" s="133">
        <f>F231+F236</f>
        <v>15640.6</v>
      </c>
      <c r="G230" s="134">
        <f>G231+G236</f>
        <v>15640.6</v>
      </c>
    </row>
    <row r="231" spans="1:7" x14ac:dyDescent="0.2">
      <c r="A231" s="99" t="s">
        <v>90</v>
      </c>
      <c r="B231" s="136" t="s">
        <v>334</v>
      </c>
      <c r="C231" s="71"/>
      <c r="D231" s="71"/>
      <c r="E231" s="137">
        <f>E232+E234</f>
        <v>15775.43</v>
      </c>
      <c r="F231" s="137">
        <f>F232+F234</f>
        <v>15640.6</v>
      </c>
      <c r="G231" s="138">
        <f>G232+G234</f>
        <v>15640.6</v>
      </c>
    </row>
    <row r="232" spans="1:7" ht="38.25" x14ac:dyDescent="0.2">
      <c r="A232" s="100" t="s">
        <v>78</v>
      </c>
      <c r="B232" s="136" t="s">
        <v>334</v>
      </c>
      <c r="C232" s="139" t="s">
        <v>79</v>
      </c>
      <c r="D232" s="139"/>
      <c r="E232" s="137">
        <f>E233</f>
        <v>15020.6</v>
      </c>
      <c r="F232" s="137">
        <f>F233</f>
        <v>15020.6</v>
      </c>
      <c r="G232" s="138">
        <f>G233</f>
        <v>15020.6</v>
      </c>
    </row>
    <row r="233" spans="1:7" x14ac:dyDescent="0.2">
      <c r="A233" s="100" t="s">
        <v>80</v>
      </c>
      <c r="B233" s="136" t="s">
        <v>334</v>
      </c>
      <c r="C233" s="139" t="s">
        <v>81</v>
      </c>
      <c r="D233" s="139">
        <v>900100</v>
      </c>
      <c r="E233" s="137">
        <v>15020.6</v>
      </c>
      <c r="F233" s="137">
        <v>15020.6</v>
      </c>
      <c r="G233" s="138">
        <v>15020.6</v>
      </c>
    </row>
    <row r="234" spans="1:7" ht="13.35" customHeight="1" x14ac:dyDescent="0.2">
      <c r="A234" s="100" t="s">
        <v>73</v>
      </c>
      <c r="B234" s="136" t="s">
        <v>334</v>
      </c>
      <c r="C234" s="139" t="s">
        <v>74</v>
      </c>
      <c r="D234" s="139"/>
      <c r="E234" s="137">
        <f>E235</f>
        <v>754.83</v>
      </c>
      <c r="F234" s="137">
        <f>F235</f>
        <v>620</v>
      </c>
      <c r="G234" s="138">
        <f>G235</f>
        <v>620</v>
      </c>
    </row>
    <row r="235" spans="1:7" ht="25.5" x14ac:dyDescent="0.2">
      <c r="A235" s="100" t="s">
        <v>75</v>
      </c>
      <c r="B235" s="136" t="s">
        <v>334</v>
      </c>
      <c r="C235" s="139" t="s">
        <v>76</v>
      </c>
      <c r="D235" s="139">
        <v>900100</v>
      </c>
      <c r="E235" s="137">
        <v>754.83</v>
      </c>
      <c r="F235" s="137">
        <v>620</v>
      </c>
      <c r="G235" s="138">
        <v>620</v>
      </c>
    </row>
    <row r="236" spans="1:7" x14ac:dyDescent="0.2">
      <c r="A236" s="99" t="s">
        <v>335</v>
      </c>
      <c r="B236" s="136" t="s">
        <v>336</v>
      </c>
      <c r="C236" s="74"/>
      <c r="D236" s="74"/>
      <c r="E236" s="137">
        <f t="shared" ref="E236:G237" si="53">E237</f>
        <v>600</v>
      </c>
      <c r="F236" s="137">
        <f t="shared" si="53"/>
        <v>0</v>
      </c>
      <c r="G236" s="138">
        <f t="shared" si="53"/>
        <v>0</v>
      </c>
    </row>
    <row r="237" spans="1:7" x14ac:dyDescent="0.2">
      <c r="A237" s="100" t="s">
        <v>63</v>
      </c>
      <c r="B237" s="136" t="s">
        <v>336</v>
      </c>
      <c r="C237" s="139">
        <v>300</v>
      </c>
      <c r="D237" s="139"/>
      <c r="E237" s="137">
        <f t="shared" si="53"/>
        <v>600</v>
      </c>
      <c r="F237" s="137">
        <f t="shared" si="53"/>
        <v>0</v>
      </c>
      <c r="G237" s="138">
        <f t="shared" si="53"/>
        <v>0</v>
      </c>
    </row>
    <row r="238" spans="1:7" ht="13.35" customHeight="1" x14ac:dyDescent="0.2">
      <c r="A238" s="100" t="s">
        <v>65</v>
      </c>
      <c r="B238" s="136" t="s">
        <v>336</v>
      </c>
      <c r="C238" s="139">
        <v>320</v>
      </c>
      <c r="D238" s="139">
        <v>900100</v>
      </c>
      <c r="E238" s="137">
        <v>600</v>
      </c>
      <c r="F238" s="137">
        <v>0</v>
      </c>
      <c r="G238" s="138">
        <v>0</v>
      </c>
    </row>
    <row r="239" spans="1:7" ht="24" customHeight="1" x14ac:dyDescent="0.2">
      <c r="A239" s="102" t="s">
        <v>338</v>
      </c>
      <c r="B239" s="135" t="s">
        <v>131</v>
      </c>
      <c r="C239" s="72"/>
      <c r="D239" s="72"/>
      <c r="E239" s="133">
        <f>E240+E249+E267+E259+E272</f>
        <v>27624.15</v>
      </c>
      <c r="F239" s="133">
        <f>F240+F249+F267+F259+F272</f>
        <v>18001</v>
      </c>
      <c r="G239" s="134">
        <f>G240+G249+G267+G259+G272</f>
        <v>18001</v>
      </c>
    </row>
    <row r="240" spans="1:7" ht="21" customHeight="1" x14ac:dyDescent="0.2">
      <c r="A240" s="102" t="s">
        <v>337</v>
      </c>
      <c r="B240" s="135" t="s">
        <v>132</v>
      </c>
      <c r="C240" s="73"/>
      <c r="D240" s="73"/>
      <c r="E240" s="133">
        <f>E241+E245</f>
        <v>14953.91</v>
      </c>
      <c r="F240" s="133">
        <f t="shared" ref="F240:G240" si="54">F241+F245</f>
        <v>13325</v>
      </c>
      <c r="G240" s="133">
        <f t="shared" si="54"/>
        <v>13325</v>
      </c>
    </row>
    <row r="241" spans="1:7" ht="32.1" customHeight="1" x14ac:dyDescent="0.2">
      <c r="A241" s="123" t="s">
        <v>744</v>
      </c>
      <c r="B241" s="135" t="s">
        <v>746</v>
      </c>
      <c r="C241" s="73"/>
      <c r="D241" s="73"/>
      <c r="E241" s="133">
        <f>E242</f>
        <v>1628.91</v>
      </c>
      <c r="F241" s="133">
        <f t="shared" ref="F241:G241" si="55">F242</f>
        <v>0</v>
      </c>
      <c r="G241" s="133">
        <f t="shared" si="55"/>
        <v>0</v>
      </c>
    </row>
    <row r="242" spans="1:7" ht="32.85" customHeight="1" x14ac:dyDescent="0.2">
      <c r="A242" s="124" t="s">
        <v>745</v>
      </c>
      <c r="B242" s="136" t="s">
        <v>746</v>
      </c>
      <c r="C242" s="73"/>
      <c r="D242" s="73"/>
      <c r="E242" s="137">
        <f>E243</f>
        <v>1628.91</v>
      </c>
      <c r="F242" s="133">
        <f t="shared" ref="F242:G242" si="56">F243</f>
        <v>0</v>
      </c>
      <c r="G242" s="133">
        <f t="shared" si="56"/>
        <v>0</v>
      </c>
    </row>
    <row r="243" spans="1:7" ht="21" customHeight="1" x14ac:dyDescent="0.2">
      <c r="A243" s="125" t="s">
        <v>63</v>
      </c>
      <c r="B243" s="136" t="s">
        <v>746</v>
      </c>
      <c r="C243" s="139" t="s">
        <v>64</v>
      </c>
      <c r="D243" s="139"/>
      <c r="E243" s="137">
        <f>E244</f>
        <v>1628.91</v>
      </c>
      <c r="F243" s="143">
        <f>F244</f>
        <v>0</v>
      </c>
      <c r="G243" s="144">
        <f>G244</f>
        <v>0</v>
      </c>
    </row>
    <row r="244" spans="1:7" ht="21" customHeight="1" x14ac:dyDescent="0.2">
      <c r="A244" s="125" t="s">
        <v>65</v>
      </c>
      <c r="B244" s="136" t="s">
        <v>746</v>
      </c>
      <c r="C244" s="139">
        <v>320</v>
      </c>
      <c r="D244" s="139">
        <v>900900</v>
      </c>
      <c r="E244" s="137">
        <v>1628.91</v>
      </c>
      <c r="F244" s="143">
        <v>0</v>
      </c>
      <c r="G244" s="144">
        <v>0</v>
      </c>
    </row>
    <row r="245" spans="1:7" ht="27.6" customHeight="1" x14ac:dyDescent="0.2">
      <c r="A245" s="102" t="s">
        <v>340</v>
      </c>
      <c r="B245" s="135" t="s">
        <v>339</v>
      </c>
      <c r="C245" s="131"/>
      <c r="D245" s="131"/>
      <c r="E245" s="133">
        <f>E246</f>
        <v>13325</v>
      </c>
      <c r="F245" s="133">
        <f t="shared" ref="F245:G245" si="57">F246</f>
        <v>13325</v>
      </c>
      <c r="G245" s="134">
        <f t="shared" si="57"/>
        <v>13325</v>
      </c>
    </row>
    <row r="246" spans="1:7" ht="28.5" customHeight="1" x14ac:dyDescent="0.2">
      <c r="A246" s="104" t="s">
        <v>149</v>
      </c>
      <c r="B246" s="136" t="s">
        <v>341</v>
      </c>
      <c r="C246" s="139"/>
      <c r="D246" s="139"/>
      <c r="E246" s="137">
        <f t="shared" ref="E246:G247" si="58">E247</f>
        <v>13325</v>
      </c>
      <c r="F246" s="137">
        <f t="shared" si="58"/>
        <v>13325</v>
      </c>
      <c r="G246" s="138">
        <f t="shared" si="58"/>
        <v>13325</v>
      </c>
    </row>
    <row r="247" spans="1:7" ht="14.25" customHeight="1" x14ac:dyDescent="0.2">
      <c r="A247" s="100" t="s">
        <v>63</v>
      </c>
      <c r="B247" s="136" t="s">
        <v>341</v>
      </c>
      <c r="C247" s="139" t="s">
        <v>64</v>
      </c>
      <c r="D247" s="139"/>
      <c r="E247" s="137">
        <f t="shared" si="58"/>
        <v>13325</v>
      </c>
      <c r="F247" s="137">
        <f t="shared" si="58"/>
        <v>13325</v>
      </c>
      <c r="G247" s="138">
        <f t="shared" si="58"/>
        <v>13325</v>
      </c>
    </row>
    <row r="248" spans="1:7" ht="12.75" customHeight="1" x14ac:dyDescent="0.2">
      <c r="A248" s="100" t="s">
        <v>94</v>
      </c>
      <c r="B248" s="136" t="s">
        <v>341</v>
      </c>
      <c r="C248" s="139">
        <v>310</v>
      </c>
      <c r="D248" s="139">
        <v>900100</v>
      </c>
      <c r="E248" s="137">
        <v>13325</v>
      </c>
      <c r="F248" s="137">
        <v>13325</v>
      </c>
      <c r="G248" s="138">
        <v>13325</v>
      </c>
    </row>
    <row r="249" spans="1:7" ht="19.5" customHeight="1" x14ac:dyDescent="0.2">
      <c r="A249" s="102" t="s">
        <v>342</v>
      </c>
      <c r="B249" s="135" t="s">
        <v>133</v>
      </c>
      <c r="C249" s="73"/>
      <c r="D249" s="73"/>
      <c r="E249" s="133">
        <f>E250</f>
        <v>12083.470000000001</v>
      </c>
      <c r="F249" s="133">
        <f t="shared" ref="F249:G249" si="59">F250</f>
        <v>4142</v>
      </c>
      <c r="G249" s="134">
        <f t="shared" si="59"/>
        <v>4142</v>
      </c>
    </row>
    <row r="250" spans="1:7" x14ac:dyDescent="0.2">
      <c r="A250" s="105" t="s">
        <v>343</v>
      </c>
      <c r="B250" s="135" t="s">
        <v>285</v>
      </c>
      <c r="C250" s="131"/>
      <c r="D250" s="131"/>
      <c r="E250" s="133">
        <f>E251+E255</f>
        <v>12083.470000000001</v>
      </c>
      <c r="F250" s="133">
        <f>F251+F255</f>
        <v>4142</v>
      </c>
      <c r="G250" s="133">
        <f>G251+G255</f>
        <v>4142</v>
      </c>
    </row>
    <row r="251" spans="1:7" ht="38.25" x14ac:dyDescent="0.2">
      <c r="A251" s="104" t="s">
        <v>743</v>
      </c>
      <c r="B251" s="136" t="s">
        <v>742</v>
      </c>
      <c r="C251" s="131"/>
      <c r="D251" s="131"/>
      <c r="E251" s="137">
        <f>E252</f>
        <v>7941.47</v>
      </c>
      <c r="F251" s="137">
        <f t="shared" ref="F251:G251" si="60">F252</f>
        <v>0</v>
      </c>
      <c r="G251" s="137">
        <f t="shared" si="60"/>
        <v>0</v>
      </c>
    </row>
    <row r="252" spans="1:7" ht="25.5" x14ac:dyDescent="0.2">
      <c r="A252" s="100" t="s">
        <v>67</v>
      </c>
      <c r="B252" s="136" t="s">
        <v>742</v>
      </c>
      <c r="C252" s="139" t="s">
        <v>68</v>
      </c>
      <c r="D252" s="139"/>
      <c r="E252" s="137">
        <f>SUM(E253:E254)</f>
        <v>7941.47</v>
      </c>
      <c r="F252" s="137">
        <f t="shared" ref="F252:G252" si="61">SUM(F253:F254)</f>
        <v>0</v>
      </c>
      <c r="G252" s="137">
        <f t="shared" si="61"/>
        <v>0</v>
      </c>
    </row>
    <row r="253" spans="1:7" x14ac:dyDescent="0.2">
      <c r="A253" s="100" t="s">
        <v>69</v>
      </c>
      <c r="B253" s="136" t="s">
        <v>742</v>
      </c>
      <c r="C253" s="139" t="s">
        <v>70</v>
      </c>
      <c r="D253" s="139">
        <v>900100</v>
      </c>
      <c r="E253" s="137">
        <v>7133.42</v>
      </c>
      <c r="F253" s="137">
        <v>0</v>
      </c>
      <c r="G253" s="137">
        <v>0</v>
      </c>
    </row>
    <row r="254" spans="1:7" x14ac:dyDescent="0.2">
      <c r="A254" s="100" t="s">
        <v>71</v>
      </c>
      <c r="B254" s="136" t="s">
        <v>742</v>
      </c>
      <c r="C254" s="139">
        <v>620</v>
      </c>
      <c r="D254" s="139">
        <v>900100</v>
      </c>
      <c r="E254" s="137">
        <v>808.05</v>
      </c>
      <c r="F254" s="137">
        <v>0</v>
      </c>
      <c r="G254" s="138">
        <v>0</v>
      </c>
    </row>
    <row r="255" spans="1:7" x14ac:dyDescent="0.2">
      <c r="A255" s="104" t="s">
        <v>150</v>
      </c>
      <c r="B255" s="136" t="s">
        <v>286</v>
      </c>
      <c r="C255" s="139"/>
      <c r="D255" s="139"/>
      <c r="E255" s="137">
        <f>E256</f>
        <v>4142</v>
      </c>
      <c r="F255" s="137">
        <f t="shared" ref="F255:G255" si="62">F256</f>
        <v>4142</v>
      </c>
      <c r="G255" s="138">
        <f t="shared" si="62"/>
        <v>4142</v>
      </c>
    </row>
    <row r="256" spans="1:7" x14ac:dyDescent="0.2">
      <c r="A256" s="100" t="s">
        <v>63</v>
      </c>
      <c r="B256" s="136" t="s">
        <v>286</v>
      </c>
      <c r="C256" s="139" t="s">
        <v>64</v>
      </c>
      <c r="D256" s="139"/>
      <c r="E256" s="137">
        <f>E257+E258</f>
        <v>4142</v>
      </c>
      <c r="F256" s="137">
        <f t="shared" ref="F256:G256" si="63">F257+F258</f>
        <v>4142</v>
      </c>
      <c r="G256" s="138">
        <f t="shared" si="63"/>
        <v>4142</v>
      </c>
    </row>
    <row r="257" spans="1:7" x14ac:dyDescent="0.2">
      <c r="A257" s="100" t="s">
        <v>65</v>
      </c>
      <c r="B257" s="136" t="s">
        <v>286</v>
      </c>
      <c r="C257" s="139">
        <v>320</v>
      </c>
      <c r="D257" s="139">
        <v>900302</v>
      </c>
      <c r="E257" s="137">
        <v>2226</v>
      </c>
      <c r="F257" s="137">
        <v>2226</v>
      </c>
      <c r="G257" s="138">
        <v>2226</v>
      </c>
    </row>
    <row r="258" spans="1:7" x14ac:dyDescent="0.2">
      <c r="A258" s="100" t="s">
        <v>65</v>
      </c>
      <c r="B258" s="136" t="s">
        <v>286</v>
      </c>
      <c r="C258" s="139">
        <v>320</v>
      </c>
      <c r="D258" s="139">
        <v>900100</v>
      </c>
      <c r="E258" s="137">
        <v>1916</v>
      </c>
      <c r="F258" s="137">
        <v>1916</v>
      </c>
      <c r="G258" s="138">
        <v>1916</v>
      </c>
    </row>
    <row r="259" spans="1:7" x14ac:dyDescent="0.2">
      <c r="A259" s="97" t="s">
        <v>89</v>
      </c>
      <c r="B259" s="135" t="s">
        <v>276</v>
      </c>
      <c r="C259" s="131"/>
      <c r="D259" s="131"/>
      <c r="E259" s="145">
        <f t="shared" ref="E259:G260" si="64">E260</f>
        <v>579.97</v>
      </c>
      <c r="F259" s="145">
        <f t="shared" si="64"/>
        <v>54</v>
      </c>
      <c r="G259" s="146">
        <f t="shared" si="64"/>
        <v>54</v>
      </c>
    </row>
    <row r="260" spans="1:7" ht="38.25" x14ac:dyDescent="0.2">
      <c r="A260" s="97" t="s">
        <v>350</v>
      </c>
      <c r="B260" s="135" t="s">
        <v>351</v>
      </c>
      <c r="C260" s="131"/>
      <c r="D260" s="131"/>
      <c r="E260" s="145">
        <f t="shared" si="64"/>
        <v>579.97</v>
      </c>
      <c r="F260" s="145">
        <f t="shared" si="64"/>
        <v>54</v>
      </c>
      <c r="G260" s="146">
        <f t="shared" si="64"/>
        <v>54</v>
      </c>
    </row>
    <row r="261" spans="1:7" ht="38.25" x14ac:dyDescent="0.2">
      <c r="A261" s="100" t="s">
        <v>260</v>
      </c>
      <c r="B261" s="136" t="s">
        <v>349</v>
      </c>
      <c r="C261" s="139"/>
      <c r="D261" s="139"/>
      <c r="E261" s="147">
        <f>E262+E265</f>
        <v>579.97</v>
      </c>
      <c r="F261" s="147">
        <f t="shared" ref="F261:G261" si="65">F262+F265</f>
        <v>54</v>
      </c>
      <c r="G261" s="147">
        <f t="shared" si="65"/>
        <v>54</v>
      </c>
    </row>
    <row r="262" spans="1:7" ht="41.1" customHeight="1" x14ac:dyDescent="0.2">
      <c r="A262" s="100" t="s">
        <v>78</v>
      </c>
      <c r="B262" s="136" t="s">
        <v>349</v>
      </c>
      <c r="C262" s="139" t="s">
        <v>79</v>
      </c>
      <c r="D262" s="139"/>
      <c r="E262" s="137">
        <f>E263+E264</f>
        <v>430.73</v>
      </c>
      <c r="F262" s="137">
        <f t="shared" ref="F262:G262" si="66">F263+F264</f>
        <v>54</v>
      </c>
      <c r="G262" s="137">
        <f t="shared" si="66"/>
        <v>54</v>
      </c>
    </row>
    <row r="263" spans="1:7" ht="15.75" customHeight="1" x14ac:dyDescent="0.2">
      <c r="A263" s="100" t="s">
        <v>80</v>
      </c>
      <c r="B263" s="136" t="s">
        <v>349</v>
      </c>
      <c r="C263" s="139" t="s">
        <v>81</v>
      </c>
      <c r="D263" s="139">
        <v>900303</v>
      </c>
      <c r="E263" s="137">
        <v>54</v>
      </c>
      <c r="F263" s="137">
        <v>54</v>
      </c>
      <c r="G263" s="138">
        <v>54</v>
      </c>
    </row>
    <row r="264" spans="1:7" ht="15.75" customHeight="1" x14ac:dyDescent="0.2">
      <c r="A264" s="100" t="s">
        <v>80</v>
      </c>
      <c r="B264" s="136" t="s">
        <v>349</v>
      </c>
      <c r="C264" s="139" t="s">
        <v>81</v>
      </c>
      <c r="D264" s="139">
        <v>900305</v>
      </c>
      <c r="E264" s="137">
        <v>376.73</v>
      </c>
      <c r="F264" s="137">
        <v>0</v>
      </c>
      <c r="G264" s="138">
        <v>0</v>
      </c>
    </row>
    <row r="265" spans="1:7" ht="15.75" customHeight="1" x14ac:dyDescent="0.2">
      <c r="A265" s="100" t="s">
        <v>63</v>
      </c>
      <c r="B265" s="136" t="s">
        <v>349</v>
      </c>
      <c r="C265" s="139" t="s">
        <v>64</v>
      </c>
      <c r="D265" s="139"/>
      <c r="E265" s="137">
        <f>E266</f>
        <v>149.24</v>
      </c>
      <c r="F265" s="137">
        <f t="shared" ref="F265:G265" si="67">F266</f>
        <v>0</v>
      </c>
      <c r="G265" s="137">
        <f t="shared" si="67"/>
        <v>0</v>
      </c>
    </row>
    <row r="266" spans="1:7" ht="15.75" customHeight="1" x14ac:dyDescent="0.2">
      <c r="A266" s="100" t="s">
        <v>65</v>
      </c>
      <c r="B266" s="136" t="s">
        <v>349</v>
      </c>
      <c r="C266" s="139">
        <v>320</v>
      </c>
      <c r="D266" s="139">
        <v>900305</v>
      </c>
      <c r="E266" s="137">
        <v>149.24</v>
      </c>
      <c r="F266" s="137">
        <v>0</v>
      </c>
      <c r="G266" s="138">
        <v>0</v>
      </c>
    </row>
    <row r="267" spans="1:7" ht="25.5" x14ac:dyDescent="0.2">
      <c r="A267" s="102" t="s">
        <v>352</v>
      </c>
      <c r="B267" s="135" t="s">
        <v>353</v>
      </c>
      <c r="C267" s="73"/>
      <c r="D267" s="73"/>
      <c r="E267" s="133">
        <f t="shared" ref="E267:G270" si="68">E268</f>
        <v>0</v>
      </c>
      <c r="F267" s="133">
        <f t="shared" si="68"/>
        <v>480</v>
      </c>
      <c r="G267" s="134">
        <f t="shared" si="68"/>
        <v>480</v>
      </c>
    </row>
    <row r="268" spans="1:7" ht="27" customHeight="1" x14ac:dyDescent="0.2">
      <c r="A268" s="105" t="s">
        <v>734</v>
      </c>
      <c r="B268" s="135" t="s">
        <v>354</v>
      </c>
      <c r="C268" s="74"/>
      <c r="D268" s="74"/>
      <c r="E268" s="133">
        <f>E269</f>
        <v>0</v>
      </c>
      <c r="F268" s="133">
        <f t="shared" si="68"/>
        <v>480</v>
      </c>
      <c r="G268" s="134">
        <f t="shared" si="68"/>
        <v>480</v>
      </c>
    </row>
    <row r="269" spans="1:7" ht="16.5" customHeight="1" x14ac:dyDescent="0.2">
      <c r="A269" s="104" t="s">
        <v>151</v>
      </c>
      <c r="B269" s="136" t="s">
        <v>355</v>
      </c>
      <c r="C269" s="71"/>
      <c r="D269" s="71"/>
      <c r="E269" s="137">
        <f t="shared" si="68"/>
        <v>0</v>
      </c>
      <c r="F269" s="137">
        <f t="shared" si="68"/>
        <v>480</v>
      </c>
      <c r="G269" s="138">
        <f t="shared" si="68"/>
        <v>480</v>
      </c>
    </row>
    <row r="270" spans="1:7" ht="25.5" x14ac:dyDescent="0.2">
      <c r="A270" s="100" t="s">
        <v>67</v>
      </c>
      <c r="B270" s="136" t="s">
        <v>355</v>
      </c>
      <c r="C270" s="139" t="s">
        <v>68</v>
      </c>
      <c r="D270" s="139"/>
      <c r="E270" s="137">
        <f t="shared" si="68"/>
        <v>0</v>
      </c>
      <c r="F270" s="137">
        <f t="shared" si="68"/>
        <v>480</v>
      </c>
      <c r="G270" s="138">
        <f t="shared" si="68"/>
        <v>480</v>
      </c>
    </row>
    <row r="271" spans="1:7" ht="38.25" x14ac:dyDescent="0.2">
      <c r="A271" s="101" t="s">
        <v>480</v>
      </c>
      <c r="B271" s="136" t="s">
        <v>355</v>
      </c>
      <c r="C271" s="139" t="s">
        <v>77</v>
      </c>
      <c r="D271" s="139">
        <v>900100</v>
      </c>
      <c r="E271" s="137">
        <v>0</v>
      </c>
      <c r="F271" s="137">
        <v>480</v>
      </c>
      <c r="G271" s="138">
        <v>480</v>
      </c>
    </row>
    <row r="272" spans="1:7" s="78" customFormat="1" ht="25.5" x14ac:dyDescent="0.2">
      <c r="A272" s="106" t="s">
        <v>609</v>
      </c>
      <c r="B272" s="135" t="s">
        <v>612</v>
      </c>
      <c r="C272" s="131"/>
      <c r="D272" s="131"/>
      <c r="E272" s="133">
        <f>E273</f>
        <v>6.8</v>
      </c>
      <c r="F272" s="133">
        <f t="shared" ref="F272:G275" si="69">F273</f>
        <v>0</v>
      </c>
      <c r="G272" s="134">
        <f t="shared" si="69"/>
        <v>0</v>
      </c>
    </row>
    <row r="273" spans="1:7" ht="34.35" customHeight="1" x14ac:dyDescent="0.2">
      <c r="A273" s="101" t="s">
        <v>610</v>
      </c>
      <c r="B273" s="136" t="s">
        <v>611</v>
      </c>
      <c r="C273" s="139"/>
      <c r="D273" s="139"/>
      <c r="E273" s="137">
        <f>E274</f>
        <v>6.8</v>
      </c>
      <c r="F273" s="137">
        <f t="shared" si="69"/>
        <v>0</v>
      </c>
      <c r="G273" s="138">
        <f t="shared" si="69"/>
        <v>0</v>
      </c>
    </row>
    <row r="274" spans="1:7" ht="25.5" x14ac:dyDescent="0.2">
      <c r="A274" s="101" t="s">
        <v>613</v>
      </c>
      <c r="B274" s="136" t="s">
        <v>614</v>
      </c>
      <c r="C274" s="139"/>
      <c r="D274" s="139"/>
      <c r="E274" s="137">
        <f>E275</f>
        <v>6.8</v>
      </c>
      <c r="F274" s="137">
        <f t="shared" si="69"/>
        <v>0</v>
      </c>
      <c r="G274" s="138">
        <f t="shared" si="69"/>
        <v>0</v>
      </c>
    </row>
    <row r="275" spans="1:7" x14ac:dyDescent="0.2">
      <c r="A275" s="100" t="s">
        <v>73</v>
      </c>
      <c r="B275" s="136" t="s">
        <v>614</v>
      </c>
      <c r="C275" s="139" t="s">
        <v>74</v>
      </c>
      <c r="D275" s="139"/>
      <c r="E275" s="137">
        <f>E276</f>
        <v>6.8</v>
      </c>
      <c r="F275" s="137">
        <f t="shared" si="69"/>
        <v>0</v>
      </c>
      <c r="G275" s="138">
        <f t="shared" si="69"/>
        <v>0</v>
      </c>
    </row>
    <row r="276" spans="1:7" ht="25.5" x14ac:dyDescent="0.2">
      <c r="A276" s="100" t="s">
        <v>75</v>
      </c>
      <c r="B276" s="136" t="s">
        <v>614</v>
      </c>
      <c r="C276" s="139" t="s">
        <v>76</v>
      </c>
      <c r="D276" s="139">
        <v>900100</v>
      </c>
      <c r="E276" s="137">
        <v>6.8</v>
      </c>
      <c r="F276" s="137">
        <v>0</v>
      </c>
      <c r="G276" s="138">
        <v>0</v>
      </c>
    </row>
    <row r="277" spans="1:7" ht="18.75" customHeight="1" x14ac:dyDescent="0.2">
      <c r="A277" s="98" t="s">
        <v>314</v>
      </c>
      <c r="B277" s="135" t="s">
        <v>103</v>
      </c>
      <c r="C277" s="72"/>
      <c r="D277" s="72"/>
      <c r="E277" s="133">
        <f>E278+E296+E301</f>
        <v>161893.85999999999</v>
      </c>
      <c r="F277" s="133">
        <f>F278+F296+F301</f>
        <v>169024</v>
      </c>
      <c r="G277" s="134">
        <f>G278+G296+G301</f>
        <v>171403</v>
      </c>
    </row>
    <row r="278" spans="1:7" x14ac:dyDescent="0.2">
      <c r="A278" s="98" t="s">
        <v>152</v>
      </c>
      <c r="B278" s="135" t="s">
        <v>104</v>
      </c>
      <c r="C278" s="73"/>
      <c r="D278" s="73"/>
      <c r="E278" s="133">
        <f>E279+E291</f>
        <v>89575.23</v>
      </c>
      <c r="F278" s="133">
        <f>F279+F291</f>
        <v>95852</v>
      </c>
      <c r="G278" s="134">
        <f>G279+G291</f>
        <v>97502</v>
      </c>
    </row>
    <row r="279" spans="1:7" ht="39" customHeight="1" x14ac:dyDescent="0.2">
      <c r="A279" s="98" t="s">
        <v>559</v>
      </c>
      <c r="B279" s="135" t="s">
        <v>105</v>
      </c>
      <c r="C279" s="74"/>
      <c r="D279" s="74"/>
      <c r="E279" s="133">
        <f>E280+E284+E287</f>
        <v>82379.23</v>
      </c>
      <c r="F279" s="133">
        <f t="shared" ref="F279:G279" si="70">F280+F284+F287</f>
        <v>95852</v>
      </c>
      <c r="G279" s="134">
        <f t="shared" si="70"/>
        <v>97502</v>
      </c>
    </row>
    <row r="280" spans="1:7" ht="25.5" x14ac:dyDescent="0.2">
      <c r="A280" s="99" t="s">
        <v>261</v>
      </c>
      <c r="B280" s="136" t="s">
        <v>503</v>
      </c>
      <c r="C280" s="71"/>
      <c r="D280" s="71"/>
      <c r="E280" s="137">
        <f>E281</f>
        <v>1710</v>
      </c>
      <c r="F280" s="137">
        <f>F281</f>
        <v>1710</v>
      </c>
      <c r="G280" s="138">
        <f>G281</f>
        <v>1710</v>
      </c>
    </row>
    <row r="281" spans="1:7" ht="25.5" x14ac:dyDescent="0.2">
      <c r="A281" s="100" t="s">
        <v>67</v>
      </c>
      <c r="B281" s="136" t="s">
        <v>503</v>
      </c>
      <c r="C281" s="139" t="s">
        <v>68</v>
      </c>
      <c r="D281" s="139"/>
      <c r="E281" s="137">
        <f>E282+E283</f>
        <v>1710</v>
      </c>
      <c r="F281" s="137">
        <f>F282+F283</f>
        <v>1710</v>
      </c>
      <c r="G281" s="138">
        <f>G282+G283</f>
        <v>1710</v>
      </c>
    </row>
    <row r="282" spans="1:7" ht="13.35" customHeight="1" x14ac:dyDescent="0.2">
      <c r="A282" s="100" t="s">
        <v>69</v>
      </c>
      <c r="B282" s="136" t="s">
        <v>503</v>
      </c>
      <c r="C282" s="139" t="s">
        <v>70</v>
      </c>
      <c r="D282" s="139">
        <v>900100</v>
      </c>
      <c r="E282" s="137">
        <v>450</v>
      </c>
      <c r="F282" s="137">
        <v>450</v>
      </c>
      <c r="G282" s="138">
        <v>450</v>
      </c>
    </row>
    <row r="283" spans="1:7" x14ac:dyDescent="0.2">
      <c r="A283" s="100" t="s">
        <v>71</v>
      </c>
      <c r="B283" s="136" t="s">
        <v>503</v>
      </c>
      <c r="C283" s="139" t="s">
        <v>72</v>
      </c>
      <c r="D283" s="139">
        <v>900100</v>
      </c>
      <c r="E283" s="137">
        <v>1260</v>
      </c>
      <c r="F283" s="137">
        <v>1260</v>
      </c>
      <c r="G283" s="138">
        <v>1260</v>
      </c>
    </row>
    <row r="284" spans="1:7" ht="25.5" x14ac:dyDescent="0.2">
      <c r="A284" s="99" t="s">
        <v>167</v>
      </c>
      <c r="B284" s="136" t="s">
        <v>168</v>
      </c>
      <c r="C284" s="71"/>
      <c r="D284" s="71"/>
      <c r="E284" s="137">
        <f t="shared" ref="E284:G285" si="71">E285</f>
        <v>79684.23</v>
      </c>
      <c r="F284" s="137">
        <f t="shared" si="71"/>
        <v>87918</v>
      </c>
      <c r="G284" s="138">
        <f t="shared" si="71"/>
        <v>89319</v>
      </c>
    </row>
    <row r="285" spans="1:7" ht="25.5" x14ac:dyDescent="0.2">
      <c r="A285" s="100" t="s">
        <v>67</v>
      </c>
      <c r="B285" s="136" t="s">
        <v>168</v>
      </c>
      <c r="C285" s="139" t="s">
        <v>68</v>
      </c>
      <c r="D285" s="139"/>
      <c r="E285" s="137">
        <f t="shared" si="71"/>
        <v>79684.23</v>
      </c>
      <c r="F285" s="137">
        <f t="shared" si="71"/>
        <v>87918</v>
      </c>
      <c r="G285" s="138">
        <f t="shared" si="71"/>
        <v>89319</v>
      </c>
    </row>
    <row r="286" spans="1:7" x14ac:dyDescent="0.2">
      <c r="A286" s="100" t="s">
        <v>71</v>
      </c>
      <c r="B286" s="136" t="s">
        <v>168</v>
      </c>
      <c r="C286" s="139" t="s">
        <v>72</v>
      </c>
      <c r="D286" s="139">
        <v>900100</v>
      </c>
      <c r="E286" s="137">
        <v>79684.23</v>
      </c>
      <c r="F286" s="137">
        <v>87918</v>
      </c>
      <c r="G286" s="138">
        <v>89319</v>
      </c>
    </row>
    <row r="287" spans="1:7" x14ac:dyDescent="0.2">
      <c r="A287" s="100" t="s">
        <v>656</v>
      </c>
      <c r="B287" s="136" t="s">
        <v>657</v>
      </c>
      <c r="C287" s="139"/>
      <c r="D287" s="139"/>
      <c r="E287" s="137">
        <f>E288</f>
        <v>985</v>
      </c>
      <c r="F287" s="137">
        <f t="shared" ref="F287:G287" si="72">F288</f>
        <v>6224</v>
      </c>
      <c r="G287" s="138">
        <f t="shared" si="72"/>
        <v>6473</v>
      </c>
    </row>
    <row r="288" spans="1:7" ht="25.5" x14ac:dyDescent="0.2">
      <c r="A288" s="100" t="s">
        <v>67</v>
      </c>
      <c r="B288" s="136" t="s">
        <v>657</v>
      </c>
      <c r="C288" s="139" t="s">
        <v>68</v>
      </c>
      <c r="D288" s="139"/>
      <c r="E288" s="137">
        <f>SUM(E289:E290)</f>
        <v>985</v>
      </c>
      <c r="F288" s="137">
        <f t="shared" ref="F288:G288" si="73">SUM(F289:F290)</f>
        <v>6224</v>
      </c>
      <c r="G288" s="138">
        <f t="shared" si="73"/>
        <v>6473</v>
      </c>
    </row>
    <row r="289" spans="1:7" x14ac:dyDescent="0.2">
      <c r="A289" s="100" t="s">
        <v>69</v>
      </c>
      <c r="B289" s="136" t="s">
        <v>657</v>
      </c>
      <c r="C289" s="139">
        <v>610</v>
      </c>
      <c r="D289" s="139">
        <v>900100</v>
      </c>
      <c r="E289" s="137">
        <v>985</v>
      </c>
      <c r="F289" s="137">
        <v>0</v>
      </c>
      <c r="G289" s="138">
        <v>6473</v>
      </c>
    </row>
    <row r="290" spans="1:7" x14ac:dyDescent="0.2">
      <c r="A290" s="100" t="s">
        <v>71</v>
      </c>
      <c r="B290" s="136" t="s">
        <v>657</v>
      </c>
      <c r="C290" s="139">
        <v>620</v>
      </c>
      <c r="D290" s="139">
        <v>900100</v>
      </c>
      <c r="E290" s="137">
        <v>0</v>
      </c>
      <c r="F290" s="137">
        <v>6224</v>
      </c>
      <c r="G290" s="138">
        <v>0</v>
      </c>
    </row>
    <row r="291" spans="1:7" s="78" customFormat="1" x14ac:dyDescent="0.2">
      <c r="A291" s="97" t="s">
        <v>619</v>
      </c>
      <c r="B291" s="135" t="s">
        <v>620</v>
      </c>
      <c r="C291" s="131"/>
      <c r="D291" s="131"/>
      <c r="E291" s="133">
        <f>E292</f>
        <v>7196</v>
      </c>
      <c r="F291" s="133">
        <f t="shared" ref="F291:G293" si="74">F292</f>
        <v>0</v>
      </c>
      <c r="G291" s="134">
        <f t="shared" si="74"/>
        <v>0</v>
      </c>
    </row>
    <row r="292" spans="1:7" x14ac:dyDescent="0.2">
      <c r="A292" s="100" t="s">
        <v>621</v>
      </c>
      <c r="B292" s="148" t="s">
        <v>622</v>
      </c>
      <c r="C292" s="139"/>
      <c r="D292" s="139"/>
      <c r="E292" s="137">
        <f>E293</f>
        <v>7196</v>
      </c>
      <c r="F292" s="137">
        <f t="shared" si="74"/>
        <v>0</v>
      </c>
      <c r="G292" s="138">
        <f t="shared" si="74"/>
        <v>0</v>
      </c>
    </row>
    <row r="293" spans="1:7" ht="25.5" x14ac:dyDescent="0.2">
      <c r="A293" s="99" t="s">
        <v>167</v>
      </c>
      <c r="B293" s="148" t="s">
        <v>622</v>
      </c>
      <c r="C293" s="139"/>
      <c r="D293" s="139"/>
      <c r="E293" s="137">
        <f>E294</f>
        <v>7196</v>
      </c>
      <c r="F293" s="137">
        <f t="shared" si="74"/>
        <v>0</v>
      </c>
      <c r="G293" s="138">
        <f t="shared" si="74"/>
        <v>0</v>
      </c>
    </row>
    <row r="294" spans="1:7" ht="25.5" x14ac:dyDescent="0.2">
      <c r="A294" s="100" t="s">
        <v>67</v>
      </c>
      <c r="B294" s="148" t="s">
        <v>622</v>
      </c>
      <c r="C294" s="139" t="s">
        <v>68</v>
      </c>
      <c r="D294" s="139"/>
      <c r="E294" s="137">
        <f>E295</f>
        <v>7196</v>
      </c>
      <c r="F294" s="137">
        <f>F295</f>
        <v>0</v>
      </c>
      <c r="G294" s="138">
        <f>G295</f>
        <v>0</v>
      </c>
    </row>
    <row r="295" spans="1:7" x14ac:dyDescent="0.2">
      <c r="A295" s="100" t="s">
        <v>71</v>
      </c>
      <c r="B295" s="148" t="s">
        <v>622</v>
      </c>
      <c r="C295" s="139">
        <v>610</v>
      </c>
      <c r="D295" s="139">
        <v>900100</v>
      </c>
      <c r="E295" s="137">
        <v>7196</v>
      </c>
      <c r="F295" s="137">
        <v>0</v>
      </c>
      <c r="G295" s="138">
        <v>0</v>
      </c>
    </row>
    <row r="296" spans="1:7" x14ac:dyDescent="0.2">
      <c r="A296" s="98" t="s">
        <v>153</v>
      </c>
      <c r="B296" s="135" t="s">
        <v>315</v>
      </c>
      <c r="C296" s="73"/>
      <c r="D296" s="73"/>
      <c r="E296" s="133">
        <f t="shared" ref="E296:G299" si="75">E297</f>
        <v>71028.63</v>
      </c>
      <c r="F296" s="133">
        <f t="shared" si="75"/>
        <v>71882</v>
      </c>
      <c r="G296" s="134">
        <f t="shared" si="75"/>
        <v>72611</v>
      </c>
    </row>
    <row r="297" spans="1:7" x14ac:dyDescent="0.2">
      <c r="A297" s="98" t="s">
        <v>316</v>
      </c>
      <c r="B297" s="135" t="s">
        <v>317</v>
      </c>
      <c r="C297" s="74"/>
      <c r="D297" s="74"/>
      <c r="E297" s="133">
        <f t="shared" si="75"/>
        <v>71028.63</v>
      </c>
      <c r="F297" s="133">
        <f t="shared" si="75"/>
        <v>71882</v>
      </c>
      <c r="G297" s="134">
        <f t="shared" si="75"/>
        <v>72611</v>
      </c>
    </row>
    <row r="298" spans="1:7" ht="25.5" x14ac:dyDescent="0.2">
      <c r="A298" s="99" t="s">
        <v>318</v>
      </c>
      <c r="B298" s="136" t="s">
        <v>319</v>
      </c>
      <c r="C298" s="71"/>
      <c r="D298" s="71"/>
      <c r="E298" s="137">
        <f t="shared" si="75"/>
        <v>71028.63</v>
      </c>
      <c r="F298" s="137">
        <f t="shared" si="75"/>
        <v>71882</v>
      </c>
      <c r="G298" s="138">
        <f t="shared" si="75"/>
        <v>72611</v>
      </c>
    </row>
    <row r="299" spans="1:7" ht="25.5" x14ac:dyDescent="0.2">
      <c r="A299" s="100" t="s">
        <v>67</v>
      </c>
      <c r="B299" s="136" t="s">
        <v>319</v>
      </c>
      <c r="C299" s="139" t="s">
        <v>68</v>
      </c>
      <c r="D299" s="139"/>
      <c r="E299" s="137">
        <f t="shared" si="75"/>
        <v>71028.63</v>
      </c>
      <c r="F299" s="137">
        <f t="shared" si="75"/>
        <v>71882</v>
      </c>
      <c r="G299" s="138">
        <f t="shared" si="75"/>
        <v>72611</v>
      </c>
    </row>
    <row r="300" spans="1:7" ht="13.35" customHeight="1" x14ac:dyDescent="0.2">
      <c r="A300" s="100" t="s">
        <v>69</v>
      </c>
      <c r="B300" s="136" t="s">
        <v>319</v>
      </c>
      <c r="C300" s="139" t="s">
        <v>70</v>
      </c>
      <c r="D300" s="139">
        <v>900100</v>
      </c>
      <c r="E300" s="137">
        <v>71028.63</v>
      </c>
      <c r="F300" s="137">
        <v>71882</v>
      </c>
      <c r="G300" s="138">
        <v>72611</v>
      </c>
    </row>
    <row r="301" spans="1:7" s="78" customFormat="1" x14ac:dyDescent="0.2">
      <c r="A301" s="97" t="s">
        <v>89</v>
      </c>
      <c r="B301" s="135" t="s">
        <v>106</v>
      </c>
      <c r="C301" s="131"/>
      <c r="D301" s="131"/>
      <c r="E301" s="133">
        <f>E302</f>
        <v>1290</v>
      </c>
      <c r="F301" s="133">
        <f t="shared" ref="F301:G304" si="76">F302</f>
        <v>1290</v>
      </c>
      <c r="G301" s="134">
        <f t="shared" si="76"/>
        <v>1290</v>
      </c>
    </row>
    <row r="302" spans="1:7" s="78" customFormat="1" ht="27.75" customHeight="1" x14ac:dyDescent="0.2">
      <c r="A302" s="97" t="s">
        <v>248</v>
      </c>
      <c r="B302" s="135" t="s">
        <v>107</v>
      </c>
      <c r="C302" s="131"/>
      <c r="D302" s="131"/>
      <c r="E302" s="133">
        <f>E303</f>
        <v>1290</v>
      </c>
      <c r="F302" s="133">
        <f t="shared" si="76"/>
        <v>1290</v>
      </c>
      <c r="G302" s="134">
        <f t="shared" si="76"/>
        <v>1290</v>
      </c>
    </row>
    <row r="303" spans="1:7" ht="29.25" customHeight="1" x14ac:dyDescent="0.2">
      <c r="A303" s="100" t="s">
        <v>261</v>
      </c>
      <c r="B303" s="136" t="s">
        <v>320</v>
      </c>
      <c r="C303" s="139"/>
      <c r="D303" s="139"/>
      <c r="E303" s="137">
        <f>E304</f>
        <v>1290</v>
      </c>
      <c r="F303" s="137">
        <f t="shared" si="76"/>
        <v>1290</v>
      </c>
      <c r="G303" s="138">
        <f t="shared" si="76"/>
        <v>1290</v>
      </c>
    </row>
    <row r="304" spans="1:7" ht="13.35" customHeight="1" x14ac:dyDescent="0.2">
      <c r="A304" s="100" t="s">
        <v>73</v>
      </c>
      <c r="B304" s="136" t="s">
        <v>320</v>
      </c>
      <c r="C304" s="139">
        <v>200</v>
      </c>
      <c r="D304" s="139"/>
      <c r="E304" s="137">
        <f>E305</f>
        <v>1290</v>
      </c>
      <c r="F304" s="137">
        <f t="shared" si="76"/>
        <v>1290</v>
      </c>
      <c r="G304" s="138">
        <f t="shared" si="76"/>
        <v>1290</v>
      </c>
    </row>
    <row r="305" spans="1:7" ht="25.5" x14ac:dyDescent="0.2">
      <c r="A305" s="100" t="s">
        <v>75</v>
      </c>
      <c r="B305" s="136" t="s">
        <v>320</v>
      </c>
      <c r="C305" s="139">
        <v>240</v>
      </c>
      <c r="D305" s="139">
        <v>900100</v>
      </c>
      <c r="E305" s="137">
        <v>1290</v>
      </c>
      <c r="F305" s="137">
        <v>1290</v>
      </c>
      <c r="G305" s="138">
        <v>1290</v>
      </c>
    </row>
    <row r="306" spans="1:7" ht="23.25" customHeight="1" x14ac:dyDescent="0.2">
      <c r="A306" s="98" t="s">
        <v>356</v>
      </c>
      <c r="B306" s="135" t="s">
        <v>108</v>
      </c>
      <c r="C306" s="76"/>
      <c r="D306" s="76"/>
      <c r="E306" s="133">
        <f>E307+E318+E312</f>
        <v>3807.95</v>
      </c>
      <c r="F306" s="133">
        <f>F307+F318+F312</f>
        <v>3768</v>
      </c>
      <c r="G306" s="134">
        <f>G307+G318+G312</f>
        <v>3796</v>
      </c>
    </row>
    <row r="307" spans="1:7" ht="25.5" x14ac:dyDescent="0.2">
      <c r="A307" s="98" t="s">
        <v>357</v>
      </c>
      <c r="B307" s="135" t="s">
        <v>184</v>
      </c>
      <c r="C307" s="131"/>
      <c r="D307" s="131"/>
      <c r="E307" s="133">
        <f t="shared" ref="E307:G310" si="77">E308</f>
        <v>676</v>
      </c>
      <c r="F307" s="133">
        <f t="shared" si="77"/>
        <v>704</v>
      </c>
      <c r="G307" s="134">
        <f t="shared" si="77"/>
        <v>732</v>
      </c>
    </row>
    <row r="308" spans="1:7" ht="33" customHeight="1" x14ac:dyDescent="0.2">
      <c r="A308" s="98" t="s">
        <v>358</v>
      </c>
      <c r="B308" s="135" t="s">
        <v>185</v>
      </c>
      <c r="C308" s="131"/>
      <c r="D308" s="131"/>
      <c r="E308" s="133">
        <f t="shared" si="77"/>
        <v>676</v>
      </c>
      <c r="F308" s="133">
        <f t="shared" si="77"/>
        <v>704</v>
      </c>
      <c r="G308" s="134">
        <f t="shared" si="77"/>
        <v>732</v>
      </c>
    </row>
    <row r="309" spans="1:7" x14ac:dyDescent="0.2">
      <c r="A309" s="100" t="s">
        <v>240</v>
      </c>
      <c r="B309" s="136" t="s">
        <v>241</v>
      </c>
      <c r="C309" s="139"/>
      <c r="D309" s="139"/>
      <c r="E309" s="137">
        <f t="shared" si="77"/>
        <v>676</v>
      </c>
      <c r="F309" s="137">
        <f t="shared" si="77"/>
        <v>704</v>
      </c>
      <c r="G309" s="138">
        <f t="shared" si="77"/>
        <v>732</v>
      </c>
    </row>
    <row r="310" spans="1:7" ht="25.5" x14ac:dyDescent="0.2">
      <c r="A310" s="100" t="s">
        <v>67</v>
      </c>
      <c r="B310" s="136" t="s">
        <v>241</v>
      </c>
      <c r="C310" s="139" t="s">
        <v>68</v>
      </c>
      <c r="D310" s="139"/>
      <c r="E310" s="137">
        <f t="shared" si="77"/>
        <v>676</v>
      </c>
      <c r="F310" s="137">
        <f t="shared" si="77"/>
        <v>704</v>
      </c>
      <c r="G310" s="138">
        <f t="shared" si="77"/>
        <v>732</v>
      </c>
    </row>
    <row r="311" spans="1:7" ht="13.35" customHeight="1" x14ac:dyDescent="0.2">
      <c r="A311" s="100" t="s">
        <v>69</v>
      </c>
      <c r="B311" s="136" t="s">
        <v>241</v>
      </c>
      <c r="C311" s="139" t="s">
        <v>70</v>
      </c>
      <c r="D311" s="139">
        <v>900100</v>
      </c>
      <c r="E311" s="137">
        <v>676</v>
      </c>
      <c r="F311" s="137">
        <v>704</v>
      </c>
      <c r="G311" s="138">
        <v>732</v>
      </c>
    </row>
    <row r="312" spans="1:7" x14ac:dyDescent="0.2">
      <c r="A312" s="97" t="s">
        <v>265</v>
      </c>
      <c r="B312" s="135" t="s">
        <v>266</v>
      </c>
      <c r="C312" s="139"/>
      <c r="D312" s="139"/>
      <c r="E312" s="133">
        <f t="shared" ref="E312:G314" si="78">E313</f>
        <v>2070</v>
      </c>
      <c r="F312" s="133">
        <f t="shared" si="78"/>
        <v>2070</v>
      </c>
      <c r="G312" s="134">
        <f t="shared" si="78"/>
        <v>2070</v>
      </c>
    </row>
    <row r="313" spans="1:7" ht="25.5" x14ac:dyDescent="0.2">
      <c r="A313" s="105" t="s">
        <v>359</v>
      </c>
      <c r="B313" s="135" t="s">
        <v>282</v>
      </c>
      <c r="C313" s="131"/>
      <c r="D313" s="131"/>
      <c r="E313" s="133">
        <f t="shared" si="78"/>
        <v>2070</v>
      </c>
      <c r="F313" s="133">
        <f t="shared" si="78"/>
        <v>2070</v>
      </c>
      <c r="G313" s="134">
        <f t="shared" si="78"/>
        <v>2070</v>
      </c>
    </row>
    <row r="314" spans="1:7" ht="25.5" x14ac:dyDescent="0.2">
      <c r="A314" s="104" t="s">
        <v>653</v>
      </c>
      <c r="B314" s="136" t="s">
        <v>283</v>
      </c>
      <c r="C314" s="74"/>
      <c r="D314" s="74"/>
      <c r="E314" s="133">
        <f t="shared" si="78"/>
        <v>2070</v>
      </c>
      <c r="F314" s="133">
        <f t="shared" si="78"/>
        <v>2070</v>
      </c>
      <c r="G314" s="134">
        <f t="shared" si="78"/>
        <v>2070</v>
      </c>
    </row>
    <row r="315" spans="1:7" ht="13.35" customHeight="1" x14ac:dyDescent="0.2">
      <c r="A315" s="100" t="s">
        <v>73</v>
      </c>
      <c r="B315" s="136" t="s">
        <v>283</v>
      </c>
      <c r="C315" s="139" t="s">
        <v>74</v>
      </c>
      <c r="D315" s="139"/>
      <c r="E315" s="137">
        <f>E316+E317</f>
        <v>2070</v>
      </c>
      <c r="F315" s="137">
        <f>F316+F317</f>
        <v>2070</v>
      </c>
      <c r="G315" s="138">
        <f>G316+G317</f>
        <v>2070</v>
      </c>
    </row>
    <row r="316" spans="1:7" ht="17.25" customHeight="1" x14ac:dyDescent="0.2">
      <c r="A316" s="100" t="s">
        <v>75</v>
      </c>
      <c r="B316" s="136" t="s">
        <v>283</v>
      </c>
      <c r="C316" s="139" t="s">
        <v>76</v>
      </c>
      <c r="D316" s="139">
        <v>900302</v>
      </c>
      <c r="E316" s="137">
        <v>1610.46</v>
      </c>
      <c r="F316" s="137">
        <v>1610.46</v>
      </c>
      <c r="G316" s="138">
        <v>1610.46</v>
      </c>
    </row>
    <row r="317" spans="1:7" ht="16.5" customHeight="1" x14ac:dyDescent="0.2">
      <c r="A317" s="100" t="s">
        <v>75</v>
      </c>
      <c r="B317" s="136" t="s">
        <v>283</v>
      </c>
      <c r="C317" s="139" t="s">
        <v>76</v>
      </c>
      <c r="D317" s="139">
        <v>900100</v>
      </c>
      <c r="E317" s="137">
        <v>459.54</v>
      </c>
      <c r="F317" s="137">
        <v>459.54</v>
      </c>
      <c r="G317" s="138">
        <v>459.54</v>
      </c>
    </row>
    <row r="318" spans="1:7" ht="25.5" x14ac:dyDescent="0.2">
      <c r="A318" s="98" t="s">
        <v>360</v>
      </c>
      <c r="B318" s="135" t="s">
        <v>109</v>
      </c>
      <c r="C318" s="131"/>
      <c r="D318" s="131"/>
      <c r="E318" s="133">
        <f t="shared" ref="E318:G319" si="79">E319</f>
        <v>1061.95</v>
      </c>
      <c r="F318" s="133">
        <f t="shared" si="79"/>
        <v>994</v>
      </c>
      <c r="G318" s="134">
        <f t="shared" si="79"/>
        <v>994</v>
      </c>
    </row>
    <row r="319" spans="1:7" x14ac:dyDescent="0.2">
      <c r="A319" s="98" t="s">
        <v>455</v>
      </c>
      <c r="B319" s="136" t="s">
        <v>110</v>
      </c>
      <c r="C319" s="139"/>
      <c r="D319" s="139"/>
      <c r="E319" s="137">
        <f>E320</f>
        <v>1061.95</v>
      </c>
      <c r="F319" s="137">
        <f t="shared" si="79"/>
        <v>994</v>
      </c>
      <c r="G319" s="138">
        <f t="shared" si="79"/>
        <v>994</v>
      </c>
    </row>
    <row r="320" spans="1:7" ht="25.5" x14ac:dyDescent="0.2">
      <c r="A320" s="103" t="s">
        <v>454</v>
      </c>
      <c r="B320" s="136" t="s">
        <v>186</v>
      </c>
      <c r="C320" s="74"/>
      <c r="D320" s="74"/>
      <c r="E320" s="133">
        <f>E323+E321</f>
        <v>1061.95</v>
      </c>
      <c r="F320" s="133">
        <f>F323+F321</f>
        <v>994</v>
      </c>
      <c r="G320" s="134">
        <f>G323+G321</f>
        <v>994</v>
      </c>
    </row>
    <row r="321" spans="1:7" ht="38.25" x14ac:dyDescent="0.2">
      <c r="A321" s="100" t="s">
        <v>78</v>
      </c>
      <c r="B321" s="136" t="s">
        <v>186</v>
      </c>
      <c r="C321" s="139" t="s">
        <v>79</v>
      </c>
      <c r="D321" s="139"/>
      <c r="E321" s="137">
        <f>E322</f>
        <v>0</v>
      </c>
      <c r="F321" s="137">
        <f>F322</f>
        <v>221</v>
      </c>
      <c r="G321" s="138">
        <f>G322</f>
        <v>221</v>
      </c>
    </row>
    <row r="322" spans="1:7" x14ac:dyDescent="0.2">
      <c r="A322" s="100" t="s">
        <v>80</v>
      </c>
      <c r="B322" s="136" t="s">
        <v>186</v>
      </c>
      <c r="C322" s="139" t="s">
        <v>81</v>
      </c>
      <c r="D322" s="139">
        <v>900303</v>
      </c>
      <c r="E322" s="137">
        <v>0</v>
      </c>
      <c r="F322" s="137">
        <v>221</v>
      </c>
      <c r="G322" s="138">
        <v>221</v>
      </c>
    </row>
    <row r="323" spans="1:7" ht="13.35" customHeight="1" x14ac:dyDescent="0.2">
      <c r="A323" s="100" t="s">
        <v>73</v>
      </c>
      <c r="B323" s="136" t="s">
        <v>186</v>
      </c>
      <c r="C323" s="139" t="s">
        <v>74</v>
      </c>
      <c r="D323" s="139"/>
      <c r="E323" s="137">
        <f>E324+E325</f>
        <v>1061.95</v>
      </c>
      <c r="F323" s="137">
        <f t="shared" ref="F323:G323" si="80">F324</f>
        <v>773</v>
      </c>
      <c r="G323" s="138">
        <f t="shared" si="80"/>
        <v>773</v>
      </c>
    </row>
    <row r="324" spans="1:7" ht="25.5" x14ac:dyDescent="0.2">
      <c r="A324" s="107" t="s">
        <v>75</v>
      </c>
      <c r="B324" s="136" t="s">
        <v>186</v>
      </c>
      <c r="C324" s="139" t="s">
        <v>76</v>
      </c>
      <c r="D324" s="139">
        <v>900303</v>
      </c>
      <c r="E324" s="137">
        <v>994</v>
      </c>
      <c r="F324" s="137">
        <v>773</v>
      </c>
      <c r="G324" s="138">
        <v>773</v>
      </c>
    </row>
    <row r="325" spans="1:7" ht="25.5" x14ac:dyDescent="0.2">
      <c r="A325" s="107" t="s">
        <v>75</v>
      </c>
      <c r="B325" s="136" t="s">
        <v>186</v>
      </c>
      <c r="C325" s="139">
        <v>240</v>
      </c>
      <c r="D325" s="139">
        <v>900305</v>
      </c>
      <c r="E325" s="137">
        <v>67.95</v>
      </c>
      <c r="F325" s="137">
        <v>0</v>
      </c>
      <c r="G325" s="138">
        <v>0</v>
      </c>
    </row>
    <row r="326" spans="1:7" s="80" customFormat="1" ht="21" customHeight="1" x14ac:dyDescent="0.2">
      <c r="A326" s="89" t="s">
        <v>264</v>
      </c>
      <c r="B326" s="83" t="s">
        <v>97</v>
      </c>
      <c r="C326" s="72"/>
      <c r="D326" s="72"/>
      <c r="E326" s="133">
        <f>E327+E352+E343</f>
        <v>104049.04</v>
      </c>
      <c r="F326" s="133">
        <f t="shared" ref="F326:G326" si="81">F327+F352+F343</f>
        <v>12237.15</v>
      </c>
      <c r="G326" s="134">
        <f t="shared" si="81"/>
        <v>12237.15</v>
      </c>
    </row>
    <row r="327" spans="1:7" s="80" customFormat="1" ht="18" customHeight="1" x14ac:dyDescent="0.2">
      <c r="A327" s="98" t="s">
        <v>361</v>
      </c>
      <c r="B327" s="135" t="s">
        <v>98</v>
      </c>
      <c r="C327" s="131"/>
      <c r="D327" s="131"/>
      <c r="E327" s="133">
        <f>E328+E339</f>
        <v>96813.89</v>
      </c>
      <c r="F327" s="133">
        <f t="shared" ref="F327:G327" si="82">F328+F339</f>
        <v>7002</v>
      </c>
      <c r="G327" s="134">
        <f t="shared" si="82"/>
        <v>7002</v>
      </c>
    </row>
    <row r="328" spans="1:7" s="80" customFormat="1" ht="25.5" x14ac:dyDescent="0.2">
      <c r="A328" s="108" t="s">
        <v>171</v>
      </c>
      <c r="B328" s="135" t="s">
        <v>172</v>
      </c>
      <c r="C328" s="131"/>
      <c r="D328" s="131"/>
      <c r="E328" s="133">
        <f>E336+E329+E333</f>
        <v>96313.89</v>
      </c>
      <c r="F328" s="133">
        <f>F336+F329</f>
        <v>7002</v>
      </c>
      <c r="G328" s="134">
        <f>G336+G329</f>
        <v>7002</v>
      </c>
    </row>
    <row r="329" spans="1:7" s="80" customFormat="1" ht="25.5" x14ac:dyDescent="0.2">
      <c r="A329" s="99" t="s">
        <v>481</v>
      </c>
      <c r="B329" s="136" t="s">
        <v>482</v>
      </c>
      <c r="C329" s="139"/>
      <c r="D329" s="131"/>
      <c r="E329" s="137">
        <f>E330</f>
        <v>82648.899999999994</v>
      </c>
      <c r="F329" s="137">
        <f>F330</f>
        <v>0</v>
      </c>
      <c r="G329" s="138">
        <f>G330</f>
        <v>0</v>
      </c>
    </row>
    <row r="330" spans="1:7" s="80" customFormat="1" ht="13.35" customHeight="1" x14ac:dyDescent="0.2">
      <c r="A330" s="100" t="s">
        <v>73</v>
      </c>
      <c r="B330" s="136" t="s">
        <v>482</v>
      </c>
      <c r="C330" s="139" t="s">
        <v>74</v>
      </c>
      <c r="D330" s="131"/>
      <c r="E330" s="137">
        <f>E331+E332</f>
        <v>82648.899999999994</v>
      </c>
      <c r="F330" s="137">
        <f>F331+F332</f>
        <v>0</v>
      </c>
      <c r="G330" s="138">
        <f>G331+G332</f>
        <v>0</v>
      </c>
    </row>
    <row r="331" spans="1:7" s="80" customFormat="1" ht="25.5" x14ac:dyDescent="0.2">
      <c r="A331" s="107" t="s">
        <v>75</v>
      </c>
      <c r="B331" s="136" t="s">
        <v>482</v>
      </c>
      <c r="C331" s="139" t="s">
        <v>76</v>
      </c>
      <c r="D331" s="139">
        <v>900302</v>
      </c>
      <c r="E331" s="137">
        <v>64548.79</v>
      </c>
      <c r="F331" s="137">
        <v>0</v>
      </c>
      <c r="G331" s="138">
        <v>0</v>
      </c>
    </row>
    <row r="332" spans="1:7" s="80" customFormat="1" ht="25.5" x14ac:dyDescent="0.2">
      <c r="A332" s="107" t="s">
        <v>75</v>
      </c>
      <c r="B332" s="136" t="s">
        <v>482</v>
      </c>
      <c r="C332" s="139" t="s">
        <v>76</v>
      </c>
      <c r="D332" s="139">
        <v>900100</v>
      </c>
      <c r="E332" s="137">
        <v>18100.11</v>
      </c>
      <c r="F332" s="137">
        <v>0</v>
      </c>
      <c r="G332" s="138">
        <v>0</v>
      </c>
    </row>
    <row r="333" spans="1:7" s="80" customFormat="1" ht="38.25" x14ac:dyDescent="0.2">
      <c r="A333" s="107" t="s">
        <v>707</v>
      </c>
      <c r="B333" s="136" t="s">
        <v>708</v>
      </c>
      <c r="C333" s="139"/>
      <c r="D333" s="139"/>
      <c r="E333" s="137">
        <f>E334</f>
        <v>162.99</v>
      </c>
      <c r="F333" s="137">
        <f t="shared" ref="F333:G334" si="83">F334</f>
        <v>0</v>
      </c>
      <c r="G333" s="138">
        <f t="shared" si="83"/>
        <v>0</v>
      </c>
    </row>
    <row r="334" spans="1:7" s="80" customFormat="1" x14ac:dyDescent="0.2">
      <c r="A334" s="100" t="s">
        <v>73</v>
      </c>
      <c r="B334" s="136" t="s">
        <v>708</v>
      </c>
      <c r="C334" s="139" t="s">
        <v>74</v>
      </c>
      <c r="D334" s="139"/>
      <c r="E334" s="137">
        <f>E335</f>
        <v>162.99</v>
      </c>
      <c r="F334" s="137">
        <f t="shared" si="83"/>
        <v>0</v>
      </c>
      <c r="G334" s="138">
        <f t="shared" si="83"/>
        <v>0</v>
      </c>
    </row>
    <row r="335" spans="1:7" s="80" customFormat="1" ht="25.5" x14ac:dyDescent="0.2">
      <c r="A335" s="107" t="s">
        <v>75</v>
      </c>
      <c r="B335" s="136" t="s">
        <v>708</v>
      </c>
      <c r="C335" s="139" t="s">
        <v>76</v>
      </c>
      <c r="D335" s="139">
        <v>900100</v>
      </c>
      <c r="E335" s="137">
        <v>162.99</v>
      </c>
      <c r="F335" s="137">
        <v>0</v>
      </c>
      <c r="G335" s="138">
        <v>0</v>
      </c>
    </row>
    <row r="336" spans="1:7" s="80" customFormat="1" ht="43.5" customHeight="1" x14ac:dyDescent="0.2">
      <c r="A336" s="99" t="s">
        <v>457</v>
      </c>
      <c r="B336" s="136" t="s">
        <v>456</v>
      </c>
      <c r="C336" s="139"/>
      <c r="D336" s="139"/>
      <c r="E336" s="137">
        <f t="shared" ref="E336:G337" si="84">E337</f>
        <v>13502</v>
      </c>
      <c r="F336" s="137">
        <f t="shared" si="84"/>
        <v>7002</v>
      </c>
      <c r="G336" s="138">
        <f t="shared" si="84"/>
        <v>7002</v>
      </c>
    </row>
    <row r="337" spans="1:7" s="80" customFormat="1" ht="25.5" x14ac:dyDescent="0.2">
      <c r="A337" s="100" t="s">
        <v>67</v>
      </c>
      <c r="B337" s="136" t="s">
        <v>456</v>
      </c>
      <c r="C337" s="139">
        <v>600</v>
      </c>
      <c r="D337" s="139"/>
      <c r="E337" s="137">
        <f t="shared" si="84"/>
        <v>13502</v>
      </c>
      <c r="F337" s="137">
        <f t="shared" si="84"/>
        <v>7002</v>
      </c>
      <c r="G337" s="138">
        <f t="shared" si="84"/>
        <v>7002</v>
      </c>
    </row>
    <row r="338" spans="1:7" s="80" customFormat="1" ht="13.35" customHeight="1" x14ac:dyDescent="0.2">
      <c r="A338" s="100" t="s">
        <v>69</v>
      </c>
      <c r="B338" s="136" t="s">
        <v>456</v>
      </c>
      <c r="C338" s="139">
        <v>610</v>
      </c>
      <c r="D338" s="139">
        <v>900103</v>
      </c>
      <c r="E338" s="137">
        <v>13502</v>
      </c>
      <c r="F338" s="137">
        <v>7002</v>
      </c>
      <c r="G338" s="138">
        <v>7002</v>
      </c>
    </row>
    <row r="339" spans="1:7" s="80" customFormat="1" ht="13.35" customHeight="1" x14ac:dyDescent="0.2">
      <c r="A339" s="97" t="s">
        <v>730</v>
      </c>
      <c r="B339" s="135" t="s">
        <v>731</v>
      </c>
      <c r="C339" s="131"/>
      <c r="D339" s="131"/>
      <c r="E339" s="133">
        <f>E340</f>
        <v>500</v>
      </c>
      <c r="F339" s="133">
        <f t="shared" ref="F339:G341" si="85">F340</f>
        <v>0</v>
      </c>
      <c r="G339" s="134">
        <f t="shared" si="85"/>
        <v>0</v>
      </c>
    </row>
    <row r="340" spans="1:7" s="80" customFormat="1" ht="23.1" customHeight="1" x14ac:dyDescent="0.2">
      <c r="A340" s="100" t="s">
        <v>732</v>
      </c>
      <c r="B340" s="136" t="s">
        <v>733</v>
      </c>
      <c r="C340" s="139"/>
      <c r="D340" s="139"/>
      <c r="E340" s="137">
        <f>E341</f>
        <v>500</v>
      </c>
      <c r="F340" s="137">
        <f t="shared" si="85"/>
        <v>0</v>
      </c>
      <c r="G340" s="138">
        <f t="shared" si="85"/>
        <v>0</v>
      </c>
    </row>
    <row r="341" spans="1:7" s="80" customFormat="1" ht="21" customHeight="1" x14ac:dyDescent="0.2">
      <c r="A341" s="100" t="s">
        <v>73</v>
      </c>
      <c r="B341" s="136" t="s">
        <v>733</v>
      </c>
      <c r="C341" s="139" t="s">
        <v>74</v>
      </c>
      <c r="D341" s="139"/>
      <c r="E341" s="137">
        <f>E342</f>
        <v>500</v>
      </c>
      <c r="F341" s="137">
        <f t="shared" si="85"/>
        <v>0</v>
      </c>
      <c r="G341" s="138">
        <f t="shared" si="85"/>
        <v>0</v>
      </c>
    </row>
    <row r="342" spans="1:7" s="80" customFormat="1" ht="20.100000000000001" customHeight="1" x14ac:dyDescent="0.2">
      <c r="A342" s="107" t="s">
        <v>75</v>
      </c>
      <c r="B342" s="136" t="s">
        <v>733</v>
      </c>
      <c r="C342" s="139" t="s">
        <v>76</v>
      </c>
      <c r="D342" s="139">
        <v>900103</v>
      </c>
      <c r="E342" s="137">
        <v>500</v>
      </c>
      <c r="F342" s="137">
        <v>0</v>
      </c>
      <c r="G342" s="138">
        <v>0</v>
      </c>
    </row>
    <row r="343" spans="1:7" s="80" customFormat="1" ht="12.75" customHeight="1" x14ac:dyDescent="0.2">
      <c r="A343" s="97" t="s">
        <v>362</v>
      </c>
      <c r="B343" s="135" t="s">
        <v>277</v>
      </c>
      <c r="C343" s="139"/>
      <c r="D343" s="139"/>
      <c r="E343" s="133">
        <f>E344+E348</f>
        <v>235.15</v>
      </c>
      <c r="F343" s="133">
        <f>F344+F348</f>
        <v>235.15</v>
      </c>
      <c r="G343" s="134">
        <f>G344+G348</f>
        <v>235.15</v>
      </c>
    </row>
    <row r="344" spans="1:7" s="80" customFormat="1" ht="16.5" customHeight="1" x14ac:dyDescent="0.2">
      <c r="A344" s="100" t="s">
        <v>278</v>
      </c>
      <c r="B344" s="136" t="s">
        <v>279</v>
      </c>
      <c r="C344" s="139"/>
      <c r="D344" s="139"/>
      <c r="E344" s="137">
        <f>E345</f>
        <v>75.150000000000006</v>
      </c>
      <c r="F344" s="137">
        <f t="shared" ref="F344:G346" si="86">F345</f>
        <v>75.150000000000006</v>
      </c>
      <c r="G344" s="138">
        <f t="shared" si="86"/>
        <v>75.150000000000006</v>
      </c>
    </row>
    <row r="345" spans="1:7" s="80" customFormat="1" ht="51" customHeight="1" x14ac:dyDescent="0.2">
      <c r="A345" s="101" t="s">
        <v>484</v>
      </c>
      <c r="B345" s="136" t="s">
        <v>284</v>
      </c>
      <c r="C345" s="139"/>
      <c r="D345" s="139"/>
      <c r="E345" s="137">
        <f>E346</f>
        <v>75.150000000000006</v>
      </c>
      <c r="F345" s="137">
        <f t="shared" si="86"/>
        <v>75.150000000000006</v>
      </c>
      <c r="G345" s="138">
        <f t="shared" si="86"/>
        <v>75.150000000000006</v>
      </c>
    </row>
    <row r="346" spans="1:7" s="80" customFormat="1" ht="13.35" customHeight="1" x14ac:dyDescent="0.2">
      <c r="A346" s="100" t="s">
        <v>73</v>
      </c>
      <c r="B346" s="136" t="s">
        <v>284</v>
      </c>
      <c r="C346" s="139">
        <v>200</v>
      </c>
      <c r="D346" s="139"/>
      <c r="E346" s="137">
        <f>E347</f>
        <v>75.150000000000006</v>
      </c>
      <c r="F346" s="137">
        <f t="shared" si="86"/>
        <v>75.150000000000006</v>
      </c>
      <c r="G346" s="138">
        <f t="shared" si="86"/>
        <v>75.150000000000006</v>
      </c>
    </row>
    <row r="347" spans="1:7" s="80" customFormat="1" ht="25.5" customHeight="1" x14ac:dyDescent="0.2">
      <c r="A347" s="101" t="s">
        <v>75</v>
      </c>
      <c r="B347" s="136" t="s">
        <v>284</v>
      </c>
      <c r="C347" s="139">
        <v>240</v>
      </c>
      <c r="D347" s="139">
        <v>900303</v>
      </c>
      <c r="E347" s="137">
        <v>75.150000000000006</v>
      </c>
      <c r="F347" s="137">
        <v>75.150000000000006</v>
      </c>
      <c r="G347" s="138">
        <v>75.150000000000006</v>
      </c>
    </row>
    <row r="348" spans="1:7" s="80" customFormat="1" ht="12.75" customHeight="1" x14ac:dyDescent="0.2">
      <c r="A348" s="106" t="s">
        <v>458</v>
      </c>
      <c r="B348" s="135" t="s">
        <v>459</v>
      </c>
      <c r="C348" s="139"/>
      <c r="D348" s="139"/>
      <c r="E348" s="133">
        <f>E349</f>
        <v>160</v>
      </c>
      <c r="F348" s="133">
        <f t="shared" ref="F348:G350" si="87">F349</f>
        <v>160</v>
      </c>
      <c r="G348" s="134">
        <f t="shared" si="87"/>
        <v>160</v>
      </c>
    </row>
    <row r="349" spans="1:7" s="80" customFormat="1" ht="12.75" customHeight="1" x14ac:dyDescent="0.2">
      <c r="A349" s="107" t="s">
        <v>470</v>
      </c>
      <c r="B349" s="136" t="s">
        <v>469</v>
      </c>
      <c r="C349" s="139"/>
      <c r="D349" s="139"/>
      <c r="E349" s="137">
        <f>E350</f>
        <v>160</v>
      </c>
      <c r="F349" s="137">
        <f t="shared" si="87"/>
        <v>160</v>
      </c>
      <c r="G349" s="138">
        <f t="shared" si="87"/>
        <v>160</v>
      </c>
    </row>
    <row r="350" spans="1:7" s="80" customFormat="1" ht="25.5" customHeight="1" x14ac:dyDescent="0.2">
      <c r="A350" s="100" t="s">
        <v>67</v>
      </c>
      <c r="B350" s="136" t="s">
        <v>469</v>
      </c>
      <c r="C350" s="139">
        <v>600</v>
      </c>
      <c r="D350" s="139"/>
      <c r="E350" s="137">
        <f>E351</f>
        <v>160</v>
      </c>
      <c r="F350" s="137">
        <f t="shared" si="87"/>
        <v>160</v>
      </c>
      <c r="G350" s="138">
        <f t="shared" si="87"/>
        <v>160</v>
      </c>
    </row>
    <row r="351" spans="1:7" s="80" customFormat="1" ht="13.35" customHeight="1" x14ac:dyDescent="0.2">
      <c r="A351" s="100" t="s">
        <v>69</v>
      </c>
      <c r="B351" s="136" t="s">
        <v>469</v>
      </c>
      <c r="C351" s="139">
        <v>610</v>
      </c>
      <c r="D351" s="139">
        <v>900103</v>
      </c>
      <c r="E351" s="137">
        <v>160</v>
      </c>
      <c r="F351" s="137">
        <v>160</v>
      </c>
      <c r="G351" s="138">
        <v>160</v>
      </c>
    </row>
    <row r="352" spans="1:7" s="80" customFormat="1" ht="12.75" customHeight="1" x14ac:dyDescent="0.2">
      <c r="A352" s="98" t="s">
        <v>363</v>
      </c>
      <c r="B352" s="135" t="s">
        <v>173</v>
      </c>
      <c r="C352" s="131"/>
      <c r="D352" s="131"/>
      <c r="E352" s="133">
        <f>E353</f>
        <v>7000</v>
      </c>
      <c r="F352" s="133">
        <f t="shared" ref="F352:G352" si="88">F353</f>
        <v>5000</v>
      </c>
      <c r="G352" s="134">
        <f t="shared" si="88"/>
        <v>5000</v>
      </c>
    </row>
    <row r="353" spans="1:7" s="80" customFormat="1" ht="25.5" customHeight="1" x14ac:dyDescent="0.2">
      <c r="A353" s="109" t="s">
        <v>364</v>
      </c>
      <c r="B353" s="135" t="s">
        <v>365</v>
      </c>
      <c r="C353" s="139"/>
      <c r="D353" s="139"/>
      <c r="E353" s="137">
        <f>E354+E360+E357</f>
        <v>7000</v>
      </c>
      <c r="F353" s="137">
        <f t="shared" ref="F353:G353" si="89">F354+F360+F357</f>
        <v>5000</v>
      </c>
      <c r="G353" s="137">
        <f t="shared" si="89"/>
        <v>5000</v>
      </c>
    </row>
    <row r="354" spans="1:7" s="80" customFormat="1" ht="25.5" customHeight="1" x14ac:dyDescent="0.2">
      <c r="A354" s="107" t="s">
        <v>460</v>
      </c>
      <c r="B354" s="136" t="s">
        <v>450</v>
      </c>
      <c r="C354" s="139"/>
      <c r="D354" s="139"/>
      <c r="E354" s="137">
        <f>E355</f>
        <v>3500</v>
      </c>
      <c r="F354" s="137">
        <f t="shared" ref="F354:G354" si="90">F355</f>
        <v>3500</v>
      </c>
      <c r="G354" s="138">
        <f t="shared" si="90"/>
        <v>3500</v>
      </c>
    </row>
    <row r="355" spans="1:7" s="80" customFormat="1" ht="13.35" customHeight="1" x14ac:dyDescent="0.2">
      <c r="A355" s="100" t="s">
        <v>73</v>
      </c>
      <c r="B355" s="136" t="s">
        <v>450</v>
      </c>
      <c r="C355" s="139" t="s">
        <v>74</v>
      </c>
      <c r="D355" s="139"/>
      <c r="E355" s="137">
        <f>E356</f>
        <v>3500</v>
      </c>
      <c r="F355" s="137">
        <f>F356</f>
        <v>3500</v>
      </c>
      <c r="G355" s="138">
        <f>G356</f>
        <v>3500</v>
      </c>
    </row>
    <row r="356" spans="1:7" s="80" customFormat="1" ht="25.5" x14ac:dyDescent="0.2">
      <c r="A356" s="107" t="s">
        <v>75</v>
      </c>
      <c r="B356" s="136" t="s">
        <v>450</v>
      </c>
      <c r="C356" s="139" t="s">
        <v>76</v>
      </c>
      <c r="D356" s="139">
        <v>900103</v>
      </c>
      <c r="E356" s="137">
        <v>3500</v>
      </c>
      <c r="F356" s="137">
        <v>3500</v>
      </c>
      <c r="G356" s="138">
        <v>3500</v>
      </c>
    </row>
    <row r="357" spans="1:7" s="80" customFormat="1" ht="51" x14ac:dyDescent="0.2">
      <c r="A357" s="107" t="s">
        <v>709</v>
      </c>
      <c r="B357" s="136" t="s">
        <v>710</v>
      </c>
      <c r="C357" s="139"/>
      <c r="D357" s="139"/>
      <c r="E357" s="137">
        <f>E358</f>
        <v>2000</v>
      </c>
      <c r="F357" s="137">
        <f t="shared" ref="F357:G358" si="91">F358</f>
        <v>0</v>
      </c>
      <c r="G357" s="138">
        <f t="shared" si="91"/>
        <v>0</v>
      </c>
    </row>
    <row r="358" spans="1:7" s="80" customFormat="1" x14ac:dyDescent="0.2">
      <c r="A358" s="100" t="s">
        <v>73</v>
      </c>
      <c r="B358" s="136" t="s">
        <v>710</v>
      </c>
      <c r="C358" s="139" t="s">
        <v>74</v>
      </c>
      <c r="D358" s="139"/>
      <c r="E358" s="137">
        <f>E359</f>
        <v>2000</v>
      </c>
      <c r="F358" s="137">
        <f t="shared" si="91"/>
        <v>0</v>
      </c>
      <c r="G358" s="138">
        <f t="shared" si="91"/>
        <v>0</v>
      </c>
    </row>
    <row r="359" spans="1:7" s="80" customFormat="1" ht="25.5" x14ac:dyDescent="0.2">
      <c r="A359" s="107" t="s">
        <v>75</v>
      </c>
      <c r="B359" s="136" t="s">
        <v>710</v>
      </c>
      <c r="C359" s="139" t="s">
        <v>76</v>
      </c>
      <c r="D359" s="139">
        <v>900103</v>
      </c>
      <c r="E359" s="137">
        <v>2000</v>
      </c>
      <c r="F359" s="137">
        <v>0</v>
      </c>
      <c r="G359" s="138">
        <v>0</v>
      </c>
    </row>
    <row r="360" spans="1:7" s="80" customFormat="1" ht="38.25" customHeight="1" x14ac:dyDescent="0.2">
      <c r="A360" s="107" t="s">
        <v>452</v>
      </c>
      <c r="B360" s="136" t="s">
        <v>451</v>
      </c>
      <c r="C360" s="139"/>
      <c r="D360" s="139"/>
      <c r="E360" s="137">
        <f t="shared" ref="E360:G361" si="92">E361</f>
        <v>1500</v>
      </c>
      <c r="F360" s="137">
        <f t="shared" si="92"/>
        <v>1500</v>
      </c>
      <c r="G360" s="138">
        <f t="shared" si="92"/>
        <v>1500</v>
      </c>
    </row>
    <row r="361" spans="1:7" s="80" customFormat="1" ht="13.35" customHeight="1" x14ac:dyDescent="0.2">
      <c r="A361" s="100" t="s">
        <v>73</v>
      </c>
      <c r="B361" s="136" t="s">
        <v>451</v>
      </c>
      <c r="C361" s="139" t="s">
        <v>74</v>
      </c>
      <c r="D361" s="139"/>
      <c r="E361" s="137">
        <f t="shared" si="92"/>
        <v>1500</v>
      </c>
      <c r="F361" s="137">
        <f t="shared" si="92"/>
        <v>1500</v>
      </c>
      <c r="G361" s="138">
        <f t="shared" si="92"/>
        <v>1500</v>
      </c>
    </row>
    <row r="362" spans="1:7" s="80" customFormat="1" ht="25.5" x14ac:dyDescent="0.2">
      <c r="A362" s="107" t="s">
        <v>75</v>
      </c>
      <c r="B362" s="136" t="s">
        <v>451</v>
      </c>
      <c r="C362" s="139" t="s">
        <v>76</v>
      </c>
      <c r="D362" s="139">
        <v>900103</v>
      </c>
      <c r="E362" s="137">
        <v>1500</v>
      </c>
      <c r="F362" s="137">
        <v>1500</v>
      </c>
      <c r="G362" s="138">
        <v>1500</v>
      </c>
    </row>
    <row r="363" spans="1:7" ht="25.5" x14ac:dyDescent="0.2">
      <c r="A363" s="102" t="s">
        <v>366</v>
      </c>
      <c r="B363" s="135" t="s">
        <v>201</v>
      </c>
      <c r="C363" s="139"/>
      <c r="D363" s="139"/>
      <c r="E363" s="133">
        <f>E364+E400+E405+E410+E415+E420</f>
        <v>153854.45000000001</v>
      </c>
      <c r="F363" s="133">
        <f>F364+F400+F405+F410+F415+F420</f>
        <v>136338</v>
      </c>
      <c r="G363" s="134">
        <f>G364+G400+G405+G410+G415+G420</f>
        <v>136338</v>
      </c>
    </row>
    <row r="364" spans="1:7" x14ac:dyDescent="0.2">
      <c r="A364" s="102" t="s">
        <v>367</v>
      </c>
      <c r="B364" s="135" t="s">
        <v>202</v>
      </c>
      <c r="C364" s="131"/>
      <c r="D364" s="131"/>
      <c r="E364" s="133">
        <f>E365+E374+E378+E385+E389</f>
        <v>103978.05</v>
      </c>
      <c r="F364" s="133">
        <f>F365+F374+F378+F385+F389</f>
        <v>90211.6</v>
      </c>
      <c r="G364" s="134">
        <f>G365+G374+G378+G385+G389</f>
        <v>90211.6</v>
      </c>
    </row>
    <row r="365" spans="1:7" ht="38.25" x14ac:dyDescent="0.2">
      <c r="A365" s="105" t="s">
        <v>560</v>
      </c>
      <c r="B365" s="135" t="s">
        <v>203</v>
      </c>
      <c r="C365" s="131"/>
      <c r="D365" s="131"/>
      <c r="E365" s="133">
        <f>E366+E369</f>
        <v>1797.73</v>
      </c>
      <c r="F365" s="133">
        <f t="shared" ref="F365:G365" si="93">F366+F369</f>
        <v>1098</v>
      </c>
      <c r="G365" s="134">
        <f t="shared" si="93"/>
        <v>1098</v>
      </c>
    </row>
    <row r="366" spans="1:7" ht="38.25" x14ac:dyDescent="0.2">
      <c r="A366" s="104" t="s">
        <v>561</v>
      </c>
      <c r="B366" s="136" t="s">
        <v>453</v>
      </c>
      <c r="C366" s="139"/>
      <c r="D366" s="139"/>
      <c r="E366" s="137">
        <f t="shared" ref="E366:G367" si="94">E367</f>
        <v>50</v>
      </c>
      <c r="F366" s="137">
        <f t="shared" si="94"/>
        <v>50</v>
      </c>
      <c r="G366" s="138">
        <f t="shared" si="94"/>
        <v>50</v>
      </c>
    </row>
    <row r="367" spans="1:7" ht="13.35" customHeight="1" x14ac:dyDescent="0.2">
      <c r="A367" s="100" t="s">
        <v>73</v>
      </c>
      <c r="B367" s="136" t="s">
        <v>453</v>
      </c>
      <c r="C367" s="139">
        <v>200</v>
      </c>
      <c r="D367" s="139"/>
      <c r="E367" s="137">
        <f t="shared" si="94"/>
        <v>50</v>
      </c>
      <c r="F367" s="137">
        <f t="shared" si="94"/>
        <v>50</v>
      </c>
      <c r="G367" s="138">
        <f t="shared" si="94"/>
        <v>50</v>
      </c>
    </row>
    <row r="368" spans="1:7" ht="25.5" x14ac:dyDescent="0.2">
      <c r="A368" s="100" t="s">
        <v>75</v>
      </c>
      <c r="B368" s="136" t="s">
        <v>453</v>
      </c>
      <c r="C368" s="139">
        <v>240</v>
      </c>
      <c r="D368" s="139">
        <v>900100</v>
      </c>
      <c r="E368" s="137">
        <v>50</v>
      </c>
      <c r="F368" s="137">
        <v>50</v>
      </c>
      <c r="G368" s="138">
        <v>50</v>
      </c>
    </row>
    <row r="369" spans="1:7" ht="67.349999999999994" customHeight="1" x14ac:dyDescent="0.2">
      <c r="A369" s="104" t="s">
        <v>632</v>
      </c>
      <c r="B369" s="136" t="s">
        <v>685</v>
      </c>
      <c r="C369" s="88"/>
      <c r="D369" s="131"/>
      <c r="E369" s="137">
        <f>E372+E370</f>
        <v>1747.73</v>
      </c>
      <c r="F369" s="137">
        <f t="shared" ref="F369:G369" si="95">F372+F370</f>
        <v>1048</v>
      </c>
      <c r="G369" s="137">
        <f t="shared" si="95"/>
        <v>1048</v>
      </c>
    </row>
    <row r="370" spans="1:7" x14ac:dyDescent="0.2">
      <c r="A370" s="100" t="s">
        <v>73</v>
      </c>
      <c r="B370" s="136" t="s">
        <v>685</v>
      </c>
      <c r="C370" s="139">
        <v>200</v>
      </c>
      <c r="D370" s="139"/>
      <c r="E370" s="137">
        <f>E371</f>
        <v>770</v>
      </c>
      <c r="F370" s="137">
        <f t="shared" ref="F370:G370" si="96">F371</f>
        <v>0</v>
      </c>
      <c r="G370" s="137">
        <f t="shared" si="96"/>
        <v>0</v>
      </c>
    </row>
    <row r="371" spans="1:7" ht="25.5" x14ac:dyDescent="0.2">
      <c r="A371" s="100" t="s">
        <v>75</v>
      </c>
      <c r="B371" s="136" t="s">
        <v>685</v>
      </c>
      <c r="C371" s="139">
        <v>240</v>
      </c>
      <c r="D371" s="139">
        <v>900100</v>
      </c>
      <c r="E371" s="137">
        <v>770</v>
      </c>
      <c r="F371" s="137">
        <v>0</v>
      </c>
      <c r="G371" s="138">
        <v>0</v>
      </c>
    </row>
    <row r="372" spans="1:7" ht="25.5" x14ac:dyDescent="0.2">
      <c r="A372" s="100" t="s">
        <v>67</v>
      </c>
      <c r="B372" s="136" t="s">
        <v>685</v>
      </c>
      <c r="C372" s="139">
        <v>600</v>
      </c>
      <c r="D372" s="139"/>
      <c r="E372" s="137">
        <f>E373</f>
        <v>977.73</v>
      </c>
      <c r="F372" s="137">
        <f>F373</f>
        <v>1048</v>
      </c>
      <c r="G372" s="138">
        <f>G373</f>
        <v>1048</v>
      </c>
    </row>
    <row r="373" spans="1:7" ht="18.75" customHeight="1" x14ac:dyDescent="0.2">
      <c r="A373" s="100" t="s">
        <v>69</v>
      </c>
      <c r="B373" s="136" t="s">
        <v>685</v>
      </c>
      <c r="C373" s="139">
        <v>610</v>
      </c>
      <c r="D373" s="139">
        <v>900100</v>
      </c>
      <c r="E373" s="137">
        <v>977.73</v>
      </c>
      <c r="F373" s="137">
        <v>1048</v>
      </c>
      <c r="G373" s="138">
        <v>1048</v>
      </c>
    </row>
    <row r="374" spans="1:7" ht="25.5" x14ac:dyDescent="0.2">
      <c r="A374" s="105" t="s">
        <v>371</v>
      </c>
      <c r="B374" s="135" t="s">
        <v>204</v>
      </c>
      <c r="C374" s="131"/>
      <c r="D374" s="131"/>
      <c r="E374" s="133">
        <f t="shared" ref="E374:G376" si="97">E375</f>
        <v>480</v>
      </c>
      <c r="F374" s="133">
        <f t="shared" si="97"/>
        <v>100</v>
      </c>
      <c r="G374" s="134">
        <f t="shared" si="97"/>
        <v>100</v>
      </c>
    </row>
    <row r="375" spans="1:7" ht="27" customHeight="1" x14ac:dyDescent="0.2">
      <c r="A375" s="104" t="s">
        <v>253</v>
      </c>
      <c r="B375" s="136" t="s">
        <v>254</v>
      </c>
      <c r="C375" s="139"/>
      <c r="D375" s="139"/>
      <c r="E375" s="137">
        <f t="shared" si="97"/>
        <v>480</v>
      </c>
      <c r="F375" s="137">
        <f t="shared" si="97"/>
        <v>100</v>
      </c>
      <c r="G375" s="138">
        <f t="shared" si="97"/>
        <v>100</v>
      </c>
    </row>
    <row r="376" spans="1:7" ht="13.35" customHeight="1" x14ac:dyDescent="0.2">
      <c r="A376" s="100" t="s">
        <v>73</v>
      </c>
      <c r="B376" s="136" t="s">
        <v>254</v>
      </c>
      <c r="C376" s="139">
        <v>200</v>
      </c>
      <c r="D376" s="139"/>
      <c r="E376" s="137">
        <f t="shared" si="97"/>
        <v>480</v>
      </c>
      <c r="F376" s="137">
        <f t="shared" si="97"/>
        <v>100</v>
      </c>
      <c r="G376" s="138">
        <f t="shared" si="97"/>
        <v>100</v>
      </c>
    </row>
    <row r="377" spans="1:7" ht="25.5" x14ac:dyDescent="0.2">
      <c r="A377" s="100" t="s">
        <v>75</v>
      </c>
      <c r="B377" s="136" t="s">
        <v>254</v>
      </c>
      <c r="C377" s="139">
        <v>240</v>
      </c>
      <c r="D377" s="139">
        <v>900100</v>
      </c>
      <c r="E377" s="137">
        <v>480</v>
      </c>
      <c r="F377" s="137">
        <v>100</v>
      </c>
      <c r="G377" s="138">
        <v>100</v>
      </c>
    </row>
    <row r="378" spans="1:7" ht="25.5" x14ac:dyDescent="0.2">
      <c r="A378" s="105" t="s">
        <v>372</v>
      </c>
      <c r="B378" s="135" t="s">
        <v>205</v>
      </c>
      <c r="C378" s="131"/>
      <c r="D378" s="131"/>
      <c r="E378" s="133">
        <f>E379</f>
        <v>53908.32</v>
      </c>
      <c r="F378" s="133">
        <f>F379</f>
        <v>45056</v>
      </c>
      <c r="G378" s="134">
        <f>G379</f>
        <v>45056</v>
      </c>
    </row>
    <row r="379" spans="1:7" ht="19.5" customHeight="1" x14ac:dyDescent="0.2">
      <c r="A379" s="110" t="s">
        <v>206</v>
      </c>
      <c r="B379" s="136" t="s">
        <v>207</v>
      </c>
      <c r="C379" s="139"/>
      <c r="D379" s="139"/>
      <c r="E379" s="137">
        <f>E380+E382</f>
        <v>53908.32</v>
      </c>
      <c r="F379" s="137">
        <f>F380+F382</f>
        <v>45056</v>
      </c>
      <c r="G379" s="138">
        <f>G380+G382</f>
        <v>45056</v>
      </c>
    </row>
    <row r="380" spans="1:7" ht="13.35" customHeight="1" x14ac:dyDescent="0.2">
      <c r="A380" s="100" t="s">
        <v>73</v>
      </c>
      <c r="B380" s="136" t="s">
        <v>207</v>
      </c>
      <c r="C380" s="139">
        <v>200</v>
      </c>
      <c r="D380" s="139"/>
      <c r="E380" s="137">
        <f>E381</f>
        <v>46603.4</v>
      </c>
      <c r="F380" s="137">
        <f>F381</f>
        <v>40000</v>
      </c>
      <c r="G380" s="138">
        <f>G381</f>
        <v>40000</v>
      </c>
    </row>
    <row r="381" spans="1:7" ht="25.5" x14ac:dyDescent="0.2">
      <c r="A381" s="100" t="s">
        <v>75</v>
      </c>
      <c r="B381" s="136" t="s">
        <v>207</v>
      </c>
      <c r="C381" s="139">
        <v>240</v>
      </c>
      <c r="D381" s="139">
        <v>900100</v>
      </c>
      <c r="E381" s="137">
        <v>46603.4</v>
      </c>
      <c r="F381" s="137">
        <v>40000</v>
      </c>
      <c r="G381" s="138">
        <v>40000</v>
      </c>
    </row>
    <row r="382" spans="1:7" ht="25.5" x14ac:dyDescent="0.2">
      <c r="A382" s="100" t="s">
        <v>67</v>
      </c>
      <c r="B382" s="136" t="s">
        <v>207</v>
      </c>
      <c r="C382" s="139">
        <v>600</v>
      </c>
      <c r="D382" s="139"/>
      <c r="E382" s="137">
        <f>E383+E384</f>
        <v>7304.92</v>
      </c>
      <c r="F382" s="137">
        <f t="shared" ref="F382:G382" si="98">F383+F384</f>
        <v>5056</v>
      </c>
      <c r="G382" s="138">
        <f t="shared" si="98"/>
        <v>5056</v>
      </c>
    </row>
    <row r="383" spans="1:7" ht="13.35" customHeight="1" x14ac:dyDescent="0.2">
      <c r="A383" s="100" t="s">
        <v>69</v>
      </c>
      <c r="B383" s="136" t="s">
        <v>207</v>
      </c>
      <c r="C383" s="139">
        <v>610</v>
      </c>
      <c r="D383" s="139">
        <v>900100</v>
      </c>
      <c r="E383" s="137">
        <v>6816.62</v>
      </c>
      <c r="F383" s="137">
        <v>5056</v>
      </c>
      <c r="G383" s="138">
        <v>5056</v>
      </c>
    </row>
    <row r="384" spans="1:7" ht="13.35" customHeight="1" x14ac:dyDescent="0.2">
      <c r="A384" s="100" t="s">
        <v>71</v>
      </c>
      <c r="B384" s="136" t="s">
        <v>207</v>
      </c>
      <c r="C384" s="139">
        <v>620</v>
      </c>
      <c r="D384" s="139">
        <v>900100</v>
      </c>
      <c r="E384" s="137">
        <v>488.3</v>
      </c>
      <c r="F384" s="137">
        <v>0</v>
      </c>
      <c r="G384" s="138">
        <v>0</v>
      </c>
    </row>
    <row r="385" spans="1:7" ht="63.75" x14ac:dyDescent="0.2">
      <c r="A385" s="105" t="s">
        <v>370</v>
      </c>
      <c r="B385" s="135" t="s">
        <v>208</v>
      </c>
      <c r="C385" s="131"/>
      <c r="D385" s="131"/>
      <c r="E385" s="133">
        <f t="shared" ref="E385:G387" si="99">E386</f>
        <v>50</v>
      </c>
      <c r="F385" s="133">
        <f t="shared" si="99"/>
        <v>50</v>
      </c>
      <c r="G385" s="134">
        <f t="shared" si="99"/>
        <v>50</v>
      </c>
    </row>
    <row r="386" spans="1:7" ht="51" x14ac:dyDescent="0.2">
      <c r="A386" s="104" t="s">
        <v>369</v>
      </c>
      <c r="B386" s="136" t="s">
        <v>209</v>
      </c>
      <c r="C386" s="139"/>
      <c r="D386" s="139"/>
      <c r="E386" s="137">
        <f t="shared" si="99"/>
        <v>50</v>
      </c>
      <c r="F386" s="137">
        <f t="shared" si="99"/>
        <v>50</v>
      </c>
      <c r="G386" s="138">
        <f>G387</f>
        <v>50</v>
      </c>
    </row>
    <row r="387" spans="1:7" ht="13.35" customHeight="1" x14ac:dyDescent="0.2">
      <c r="A387" s="100" t="s">
        <v>73</v>
      </c>
      <c r="B387" s="136" t="s">
        <v>209</v>
      </c>
      <c r="C387" s="139">
        <v>200</v>
      </c>
      <c r="D387" s="139"/>
      <c r="E387" s="137">
        <f t="shared" si="99"/>
        <v>50</v>
      </c>
      <c r="F387" s="137">
        <f t="shared" si="99"/>
        <v>50</v>
      </c>
      <c r="G387" s="138">
        <f>G388</f>
        <v>50</v>
      </c>
    </row>
    <row r="388" spans="1:7" ht="25.5" x14ac:dyDescent="0.2">
      <c r="A388" s="100" t="s">
        <v>75</v>
      </c>
      <c r="B388" s="136" t="s">
        <v>209</v>
      </c>
      <c r="C388" s="139">
        <v>240</v>
      </c>
      <c r="D388" s="139">
        <v>900100</v>
      </c>
      <c r="E388" s="137">
        <v>50</v>
      </c>
      <c r="F388" s="137">
        <v>50</v>
      </c>
      <c r="G388" s="138">
        <v>50</v>
      </c>
    </row>
    <row r="389" spans="1:7" x14ac:dyDescent="0.2">
      <c r="A389" s="97" t="s">
        <v>368</v>
      </c>
      <c r="B389" s="135" t="s">
        <v>249</v>
      </c>
      <c r="C389" s="139"/>
      <c r="D389" s="139"/>
      <c r="E389" s="133">
        <f>E393+E390</f>
        <v>47742</v>
      </c>
      <c r="F389" s="133">
        <f>F393+F390</f>
        <v>43907.600000000006</v>
      </c>
      <c r="G389" s="134">
        <f>G393+G390</f>
        <v>43907.600000000006</v>
      </c>
    </row>
    <row r="390" spans="1:7" ht="38.25" x14ac:dyDescent="0.2">
      <c r="A390" s="100" t="s">
        <v>245</v>
      </c>
      <c r="B390" s="136" t="s">
        <v>259</v>
      </c>
      <c r="C390" s="139"/>
      <c r="D390" s="139"/>
      <c r="E390" s="137">
        <f t="shared" ref="E390:G391" si="100">E391</f>
        <v>1032</v>
      </c>
      <c r="F390" s="137">
        <f t="shared" si="100"/>
        <v>454</v>
      </c>
      <c r="G390" s="138">
        <f t="shared" si="100"/>
        <v>454</v>
      </c>
    </row>
    <row r="391" spans="1:7" ht="13.35" customHeight="1" x14ac:dyDescent="0.2">
      <c r="A391" s="100" t="s">
        <v>73</v>
      </c>
      <c r="B391" s="136" t="s">
        <v>259</v>
      </c>
      <c r="C391" s="139">
        <v>200</v>
      </c>
      <c r="D391" s="139"/>
      <c r="E391" s="137">
        <f t="shared" si="100"/>
        <v>1032</v>
      </c>
      <c r="F391" s="137">
        <f t="shared" si="100"/>
        <v>454</v>
      </c>
      <c r="G391" s="138">
        <f t="shared" si="100"/>
        <v>454</v>
      </c>
    </row>
    <row r="392" spans="1:7" ht="25.5" x14ac:dyDescent="0.2">
      <c r="A392" s="100" t="s">
        <v>75</v>
      </c>
      <c r="B392" s="136" t="s">
        <v>259</v>
      </c>
      <c r="C392" s="139">
        <v>240</v>
      </c>
      <c r="D392" s="139">
        <v>900303</v>
      </c>
      <c r="E392" s="137">
        <v>1032</v>
      </c>
      <c r="F392" s="137">
        <v>454</v>
      </c>
      <c r="G392" s="138">
        <v>454</v>
      </c>
    </row>
    <row r="393" spans="1:7" ht="25.5" x14ac:dyDescent="0.2">
      <c r="A393" s="100" t="s">
        <v>183</v>
      </c>
      <c r="B393" s="149" t="s">
        <v>250</v>
      </c>
      <c r="C393" s="139"/>
      <c r="D393" s="139"/>
      <c r="E393" s="137">
        <f>E394+E396+E398</f>
        <v>46710</v>
      </c>
      <c r="F393" s="137">
        <f t="shared" ref="F393:G393" si="101">F394+F396+F398</f>
        <v>43453.600000000006</v>
      </c>
      <c r="G393" s="137">
        <f t="shared" si="101"/>
        <v>43453.600000000006</v>
      </c>
    </row>
    <row r="394" spans="1:7" ht="38.25" x14ac:dyDescent="0.2">
      <c r="A394" s="100" t="s">
        <v>78</v>
      </c>
      <c r="B394" s="149" t="s">
        <v>250</v>
      </c>
      <c r="C394" s="139" t="s">
        <v>79</v>
      </c>
      <c r="D394" s="139"/>
      <c r="E394" s="137">
        <f>E395</f>
        <v>24551.7</v>
      </c>
      <c r="F394" s="137">
        <f>F395</f>
        <v>24551.7</v>
      </c>
      <c r="G394" s="138">
        <f>G395</f>
        <v>24551.7</v>
      </c>
    </row>
    <row r="395" spans="1:7" x14ac:dyDescent="0.2">
      <c r="A395" s="100" t="s">
        <v>83</v>
      </c>
      <c r="B395" s="149" t="s">
        <v>250</v>
      </c>
      <c r="C395" s="139">
        <v>110</v>
      </c>
      <c r="D395" s="139">
        <v>900100</v>
      </c>
      <c r="E395" s="137">
        <v>24551.7</v>
      </c>
      <c r="F395" s="137">
        <v>24551.7</v>
      </c>
      <c r="G395" s="138">
        <v>24551.7</v>
      </c>
    </row>
    <row r="396" spans="1:7" ht="13.35" customHeight="1" x14ac:dyDescent="0.2">
      <c r="A396" s="100" t="s">
        <v>73</v>
      </c>
      <c r="B396" s="149" t="s">
        <v>250</v>
      </c>
      <c r="C396" s="139" t="s">
        <v>74</v>
      </c>
      <c r="D396" s="139"/>
      <c r="E396" s="137">
        <f>E397</f>
        <v>22157.360000000001</v>
      </c>
      <c r="F396" s="137">
        <f>F397</f>
        <v>18901.900000000001</v>
      </c>
      <c r="G396" s="138">
        <f>G397</f>
        <v>18901.900000000001</v>
      </c>
    </row>
    <row r="397" spans="1:7" ht="23.1" customHeight="1" x14ac:dyDescent="0.2">
      <c r="A397" s="100" t="s">
        <v>75</v>
      </c>
      <c r="B397" s="149" t="s">
        <v>250</v>
      </c>
      <c r="C397" s="139" t="s">
        <v>76</v>
      </c>
      <c r="D397" s="139">
        <v>900100</v>
      </c>
      <c r="E397" s="137">
        <v>22157.360000000001</v>
      </c>
      <c r="F397" s="137">
        <v>18901.900000000001</v>
      </c>
      <c r="G397" s="138">
        <v>18901.900000000001</v>
      </c>
    </row>
    <row r="398" spans="1:7" ht="23.1" customHeight="1" x14ac:dyDescent="0.2">
      <c r="A398" s="100" t="s">
        <v>85</v>
      </c>
      <c r="B398" s="149" t="s">
        <v>250</v>
      </c>
      <c r="C398" s="139">
        <v>800</v>
      </c>
      <c r="D398" s="139"/>
      <c r="E398" s="137">
        <f>E399</f>
        <v>0.94</v>
      </c>
      <c r="F398" s="137">
        <f t="shared" ref="F398:G398" si="102">F399</f>
        <v>0</v>
      </c>
      <c r="G398" s="137">
        <f t="shared" si="102"/>
        <v>0</v>
      </c>
    </row>
    <row r="399" spans="1:7" ht="23.1" customHeight="1" x14ac:dyDescent="0.2">
      <c r="A399" s="100" t="s">
        <v>87</v>
      </c>
      <c r="B399" s="149" t="s">
        <v>250</v>
      </c>
      <c r="C399" s="139">
        <v>850</v>
      </c>
      <c r="D399" s="139">
        <v>900100</v>
      </c>
      <c r="E399" s="137">
        <v>0.94</v>
      </c>
      <c r="F399" s="137">
        <v>0</v>
      </c>
      <c r="G399" s="138">
        <v>0</v>
      </c>
    </row>
    <row r="400" spans="1:7" ht="25.5" x14ac:dyDescent="0.2">
      <c r="A400" s="102" t="s">
        <v>478</v>
      </c>
      <c r="B400" s="135" t="s">
        <v>210</v>
      </c>
      <c r="C400" s="131"/>
      <c r="D400" s="131"/>
      <c r="E400" s="133">
        <f>E401</f>
        <v>1200</v>
      </c>
      <c r="F400" s="133">
        <f t="shared" ref="F400:G400" si="103">F401</f>
        <v>1200</v>
      </c>
      <c r="G400" s="134">
        <f t="shared" si="103"/>
        <v>1200</v>
      </c>
    </row>
    <row r="401" spans="1:7" ht="25.5" x14ac:dyDescent="0.2">
      <c r="A401" s="105" t="s">
        <v>479</v>
      </c>
      <c r="B401" s="135" t="s">
        <v>211</v>
      </c>
      <c r="C401" s="131"/>
      <c r="D401" s="131"/>
      <c r="E401" s="133">
        <f t="shared" ref="E401:G403" si="104">E402</f>
        <v>1200</v>
      </c>
      <c r="F401" s="133">
        <f t="shared" si="104"/>
        <v>1200</v>
      </c>
      <c r="G401" s="134">
        <f t="shared" si="104"/>
        <v>1200</v>
      </c>
    </row>
    <row r="402" spans="1:7" ht="25.5" x14ac:dyDescent="0.2">
      <c r="A402" s="104" t="s">
        <v>562</v>
      </c>
      <c r="B402" s="136" t="s">
        <v>445</v>
      </c>
      <c r="C402" s="139"/>
      <c r="D402" s="139"/>
      <c r="E402" s="137">
        <f t="shared" si="104"/>
        <v>1200</v>
      </c>
      <c r="F402" s="137">
        <f t="shared" si="104"/>
        <v>1200</v>
      </c>
      <c r="G402" s="138">
        <f t="shared" si="104"/>
        <v>1200</v>
      </c>
    </row>
    <row r="403" spans="1:7" ht="13.35" customHeight="1" x14ac:dyDescent="0.2">
      <c r="A403" s="100" t="s">
        <v>73</v>
      </c>
      <c r="B403" s="136" t="s">
        <v>445</v>
      </c>
      <c r="C403" s="139" t="s">
        <v>74</v>
      </c>
      <c r="D403" s="139"/>
      <c r="E403" s="137">
        <f t="shared" si="104"/>
        <v>1200</v>
      </c>
      <c r="F403" s="137">
        <f t="shared" si="104"/>
        <v>1200</v>
      </c>
      <c r="G403" s="138">
        <f t="shared" si="104"/>
        <v>1200</v>
      </c>
    </row>
    <row r="404" spans="1:7" ht="25.5" x14ac:dyDescent="0.2">
      <c r="A404" s="100" t="s">
        <v>75</v>
      </c>
      <c r="B404" s="136" t="s">
        <v>445</v>
      </c>
      <c r="C404" s="139" t="s">
        <v>76</v>
      </c>
      <c r="D404" s="139">
        <v>900100</v>
      </c>
      <c r="E404" s="137">
        <v>1200</v>
      </c>
      <c r="F404" s="137">
        <v>1200</v>
      </c>
      <c r="G404" s="138">
        <v>1200</v>
      </c>
    </row>
    <row r="405" spans="1:7" ht="25.5" x14ac:dyDescent="0.2">
      <c r="A405" s="102" t="s">
        <v>263</v>
      </c>
      <c r="B405" s="135" t="s">
        <v>213</v>
      </c>
      <c r="C405" s="131"/>
      <c r="D405" s="131"/>
      <c r="E405" s="133">
        <f>E406</f>
        <v>4305</v>
      </c>
      <c r="F405" s="133">
        <f>F406</f>
        <v>4055</v>
      </c>
      <c r="G405" s="134">
        <f>G406</f>
        <v>4055</v>
      </c>
    </row>
    <row r="406" spans="1:7" ht="63.75" x14ac:dyDescent="0.2">
      <c r="A406" s="105" t="s">
        <v>373</v>
      </c>
      <c r="B406" s="135" t="s">
        <v>214</v>
      </c>
      <c r="C406" s="131"/>
      <c r="D406" s="131"/>
      <c r="E406" s="133">
        <f t="shared" ref="E406:G408" si="105">E407</f>
        <v>4305</v>
      </c>
      <c r="F406" s="133">
        <f t="shared" si="105"/>
        <v>4055</v>
      </c>
      <c r="G406" s="134">
        <f t="shared" si="105"/>
        <v>4055</v>
      </c>
    </row>
    <row r="407" spans="1:7" ht="25.5" x14ac:dyDescent="0.2">
      <c r="A407" s="100" t="s">
        <v>483</v>
      </c>
      <c r="B407" s="136" t="s">
        <v>476</v>
      </c>
      <c r="C407" s="139"/>
      <c r="D407" s="139"/>
      <c r="E407" s="137">
        <f t="shared" si="105"/>
        <v>4305</v>
      </c>
      <c r="F407" s="137">
        <f t="shared" si="105"/>
        <v>4055</v>
      </c>
      <c r="G407" s="138">
        <f t="shared" si="105"/>
        <v>4055</v>
      </c>
    </row>
    <row r="408" spans="1:7" ht="13.35" customHeight="1" x14ac:dyDescent="0.2">
      <c r="A408" s="100" t="s">
        <v>73</v>
      </c>
      <c r="B408" s="136" t="s">
        <v>476</v>
      </c>
      <c r="C408" s="139" t="s">
        <v>74</v>
      </c>
      <c r="D408" s="139"/>
      <c r="E408" s="137">
        <f t="shared" si="105"/>
        <v>4305</v>
      </c>
      <c r="F408" s="137">
        <f t="shared" si="105"/>
        <v>4055</v>
      </c>
      <c r="G408" s="138">
        <f t="shared" si="105"/>
        <v>4055</v>
      </c>
    </row>
    <row r="409" spans="1:7" ht="20.25" customHeight="1" x14ac:dyDescent="0.2">
      <c r="A409" s="100" t="s">
        <v>75</v>
      </c>
      <c r="B409" s="136" t="s">
        <v>476</v>
      </c>
      <c r="C409" s="139" t="s">
        <v>76</v>
      </c>
      <c r="D409" s="139">
        <v>900100</v>
      </c>
      <c r="E409" s="137">
        <v>4305</v>
      </c>
      <c r="F409" s="137">
        <v>4055</v>
      </c>
      <c r="G409" s="138">
        <v>4055</v>
      </c>
    </row>
    <row r="410" spans="1:7" ht="32.1" customHeight="1" x14ac:dyDescent="0.2">
      <c r="A410" s="102" t="s">
        <v>262</v>
      </c>
      <c r="B410" s="135" t="s">
        <v>215</v>
      </c>
      <c r="C410" s="131"/>
      <c r="D410" s="131"/>
      <c r="E410" s="133">
        <f t="shared" ref="E410:G413" si="106">E411</f>
        <v>4815</v>
      </c>
      <c r="F410" s="133">
        <f t="shared" si="106"/>
        <v>2315</v>
      </c>
      <c r="G410" s="134">
        <f t="shared" si="106"/>
        <v>2315</v>
      </c>
    </row>
    <row r="411" spans="1:7" ht="30" customHeight="1" x14ac:dyDescent="0.2">
      <c r="A411" s="105" t="s">
        <v>374</v>
      </c>
      <c r="B411" s="135" t="s">
        <v>216</v>
      </c>
      <c r="C411" s="131"/>
      <c r="D411" s="131"/>
      <c r="E411" s="133">
        <f>E412</f>
        <v>4815</v>
      </c>
      <c r="F411" s="133">
        <f t="shared" si="106"/>
        <v>2315</v>
      </c>
      <c r="G411" s="134">
        <f t="shared" si="106"/>
        <v>2315</v>
      </c>
    </row>
    <row r="412" spans="1:7" ht="16.5" customHeight="1" x14ac:dyDescent="0.2">
      <c r="A412" s="104" t="s">
        <v>563</v>
      </c>
      <c r="B412" s="136" t="s">
        <v>217</v>
      </c>
      <c r="C412" s="139"/>
      <c r="D412" s="139"/>
      <c r="E412" s="137">
        <f t="shared" si="106"/>
        <v>4815</v>
      </c>
      <c r="F412" s="137">
        <f t="shared" si="106"/>
        <v>2315</v>
      </c>
      <c r="G412" s="138">
        <f t="shared" si="106"/>
        <v>2315</v>
      </c>
    </row>
    <row r="413" spans="1:7" ht="13.35" customHeight="1" x14ac:dyDescent="0.2">
      <c r="A413" s="100" t="s">
        <v>73</v>
      </c>
      <c r="B413" s="136" t="s">
        <v>217</v>
      </c>
      <c r="C413" s="139">
        <v>200</v>
      </c>
      <c r="D413" s="139"/>
      <c r="E413" s="137">
        <f t="shared" si="106"/>
        <v>4815</v>
      </c>
      <c r="F413" s="137">
        <f t="shared" si="106"/>
        <v>2315</v>
      </c>
      <c r="G413" s="138">
        <f t="shared" si="106"/>
        <v>2315</v>
      </c>
    </row>
    <row r="414" spans="1:7" ht="25.5" x14ac:dyDescent="0.2">
      <c r="A414" s="100" t="s">
        <v>75</v>
      </c>
      <c r="B414" s="136" t="s">
        <v>217</v>
      </c>
      <c r="C414" s="139">
        <v>240</v>
      </c>
      <c r="D414" s="139">
        <v>900100</v>
      </c>
      <c r="E414" s="137">
        <v>4815</v>
      </c>
      <c r="F414" s="137">
        <v>2315</v>
      </c>
      <c r="G414" s="138">
        <v>2315</v>
      </c>
    </row>
    <row r="415" spans="1:7" ht="25.5" x14ac:dyDescent="0.2">
      <c r="A415" s="102" t="s">
        <v>375</v>
      </c>
      <c r="B415" s="135" t="s">
        <v>218</v>
      </c>
      <c r="C415" s="131"/>
      <c r="D415" s="131"/>
      <c r="E415" s="133">
        <f t="shared" ref="E415:G418" si="107">E416</f>
        <v>50</v>
      </c>
      <c r="F415" s="133">
        <f t="shared" si="107"/>
        <v>50</v>
      </c>
      <c r="G415" s="134">
        <f t="shared" si="107"/>
        <v>50</v>
      </c>
    </row>
    <row r="416" spans="1:7" ht="25.5" x14ac:dyDescent="0.2">
      <c r="A416" s="105" t="s">
        <v>376</v>
      </c>
      <c r="B416" s="135" t="s">
        <v>219</v>
      </c>
      <c r="C416" s="131"/>
      <c r="D416" s="131"/>
      <c r="E416" s="133">
        <f t="shared" si="107"/>
        <v>50</v>
      </c>
      <c r="F416" s="133">
        <f t="shared" si="107"/>
        <v>50</v>
      </c>
      <c r="G416" s="134">
        <f t="shared" si="107"/>
        <v>50</v>
      </c>
    </row>
    <row r="417" spans="1:7" ht="24.75" customHeight="1" x14ac:dyDescent="0.2">
      <c r="A417" s="104" t="s">
        <v>212</v>
      </c>
      <c r="B417" s="136" t="s">
        <v>377</v>
      </c>
      <c r="C417" s="139"/>
      <c r="D417" s="139"/>
      <c r="E417" s="137">
        <f t="shared" si="107"/>
        <v>50</v>
      </c>
      <c r="F417" s="137">
        <f t="shared" si="107"/>
        <v>50</v>
      </c>
      <c r="G417" s="138">
        <f>G418</f>
        <v>50</v>
      </c>
    </row>
    <row r="418" spans="1:7" ht="13.35" customHeight="1" x14ac:dyDescent="0.2">
      <c r="A418" s="100" t="s">
        <v>73</v>
      </c>
      <c r="B418" s="136" t="s">
        <v>377</v>
      </c>
      <c r="C418" s="139">
        <v>200</v>
      </c>
      <c r="D418" s="139"/>
      <c r="E418" s="137">
        <f t="shared" si="107"/>
        <v>50</v>
      </c>
      <c r="F418" s="137">
        <f t="shared" si="107"/>
        <v>50</v>
      </c>
      <c r="G418" s="138">
        <f t="shared" si="107"/>
        <v>50</v>
      </c>
    </row>
    <row r="419" spans="1:7" ht="25.5" x14ac:dyDescent="0.2">
      <c r="A419" s="100" t="s">
        <v>75</v>
      </c>
      <c r="B419" s="136" t="s">
        <v>377</v>
      </c>
      <c r="C419" s="139">
        <v>240</v>
      </c>
      <c r="D419" s="139">
        <v>900100</v>
      </c>
      <c r="E419" s="137">
        <v>50</v>
      </c>
      <c r="F419" s="137">
        <v>50</v>
      </c>
      <c r="G419" s="138">
        <v>50</v>
      </c>
    </row>
    <row r="420" spans="1:7" x14ac:dyDescent="0.2">
      <c r="A420" s="97" t="s">
        <v>89</v>
      </c>
      <c r="B420" s="135" t="s">
        <v>272</v>
      </c>
      <c r="C420" s="131"/>
      <c r="D420" s="131"/>
      <c r="E420" s="133">
        <f>E421</f>
        <v>39506.400000000001</v>
      </c>
      <c r="F420" s="133">
        <f t="shared" ref="F420:G423" si="108">F421</f>
        <v>38506.400000000001</v>
      </c>
      <c r="G420" s="134">
        <f t="shared" si="108"/>
        <v>38506.400000000001</v>
      </c>
    </row>
    <row r="421" spans="1:7" ht="25.5" x14ac:dyDescent="0.2">
      <c r="A421" s="97" t="s">
        <v>248</v>
      </c>
      <c r="B421" s="135" t="s">
        <v>273</v>
      </c>
      <c r="C421" s="131"/>
      <c r="D421" s="131"/>
      <c r="E421" s="133">
        <f>E422</f>
        <v>39506.400000000001</v>
      </c>
      <c r="F421" s="133">
        <f t="shared" si="108"/>
        <v>38506.400000000001</v>
      </c>
      <c r="G421" s="134">
        <f t="shared" si="108"/>
        <v>38506.400000000001</v>
      </c>
    </row>
    <row r="422" spans="1:7" x14ac:dyDescent="0.2">
      <c r="A422" s="100" t="s">
        <v>274</v>
      </c>
      <c r="B422" s="136" t="s">
        <v>275</v>
      </c>
      <c r="C422" s="139"/>
      <c r="D422" s="139"/>
      <c r="E422" s="137">
        <f>E423+E427+E425</f>
        <v>39506.400000000001</v>
      </c>
      <c r="F422" s="137">
        <f>F423+F427+F425</f>
        <v>38506.400000000001</v>
      </c>
      <c r="G422" s="138">
        <f>G423+G427+G425</f>
        <v>38506.400000000001</v>
      </c>
    </row>
    <row r="423" spans="1:7" ht="38.25" x14ac:dyDescent="0.2">
      <c r="A423" s="100" t="s">
        <v>78</v>
      </c>
      <c r="B423" s="136" t="s">
        <v>275</v>
      </c>
      <c r="C423" s="139" t="s">
        <v>79</v>
      </c>
      <c r="D423" s="139"/>
      <c r="E423" s="137">
        <f>E424</f>
        <v>34015.4</v>
      </c>
      <c r="F423" s="137">
        <f t="shared" si="108"/>
        <v>34005.4</v>
      </c>
      <c r="G423" s="138">
        <f t="shared" si="108"/>
        <v>34005.4</v>
      </c>
    </row>
    <row r="424" spans="1:7" x14ac:dyDescent="0.2">
      <c r="A424" s="100" t="s">
        <v>83</v>
      </c>
      <c r="B424" s="136" t="s">
        <v>275</v>
      </c>
      <c r="C424" s="139" t="s">
        <v>84</v>
      </c>
      <c r="D424" s="139">
        <v>900100</v>
      </c>
      <c r="E424" s="137">
        <v>34015.4</v>
      </c>
      <c r="F424" s="137">
        <v>34005.4</v>
      </c>
      <c r="G424" s="138">
        <v>34005.4</v>
      </c>
    </row>
    <row r="425" spans="1:7" ht="13.35" customHeight="1" x14ac:dyDescent="0.2">
      <c r="A425" s="100" t="s">
        <v>73</v>
      </c>
      <c r="B425" s="136" t="s">
        <v>275</v>
      </c>
      <c r="C425" s="139">
        <v>200</v>
      </c>
      <c r="D425" s="139"/>
      <c r="E425" s="137">
        <f>E426</f>
        <v>5342.5</v>
      </c>
      <c r="F425" s="137">
        <f>F426</f>
        <v>4352.5</v>
      </c>
      <c r="G425" s="138">
        <f>G426</f>
        <v>4352.5</v>
      </c>
    </row>
    <row r="426" spans="1:7" ht="25.5" x14ac:dyDescent="0.2">
      <c r="A426" s="100" t="s">
        <v>75</v>
      </c>
      <c r="B426" s="136" t="s">
        <v>275</v>
      </c>
      <c r="C426" s="139">
        <v>240</v>
      </c>
      <c r="D426" s="139">
        <v>900100</v>
      </c>
      <c r="E426" s="137">
        <v>5342.5</v>
      </c>
      <c r="F426" s="137">
        <v>4352.5</v>
      </c>
      <c r="G426" s="138">
        <v>4352.5</v>
      </c>
    </row>
    <row r="427" spans="1:7" x14ac:dyDescent="0.2">
      <c r="A427" s="100" t="s">
        <v>85</v>
      </c>
      <c r="B427" s="136" t="s">
        <v>275</v>
      </c>
      <c r="C427" s="139" t="s">
        <v>86</v>
      </c>
      <c r="D427" s="139"/>
      <c r="E427" s="137">
        <f>E428</f>
        <v>148.5</v>
      </c>
      <c r="F427" s="137">
        <f>F428</f>
        <v>148.5</v>
      </c>
      <c r="G427" s="138">
        <f>G428</f>
        <v>148.5</v>
      </c>
    </row>
    <row r="428" spans="1:7" ht="14.85" customHeight="1" x14ac:dyDescent="0.2">
      <c r="A428" s="100" t="s">
        <v>87</v>
      </c>
      <c r="B428" s="136" t="s">
        <v>275</v>
      </c>
      <c r="C428" s="139" t="s">
        <v>88</v>
      </c>
      <c r="D428" s="139">
        <v>900100</v>
      </c>
      <c r="E428" s="137">
        <v>148.5</v>
      </c>
      <c r="F428" s="137">
        <v>148.5</v>
      </c>
      <c r="G428" s="138">
        <v>148.5</v>
      </c>
    </row>
    <row r="429" spans="1:7" s="80" customFormat="1" x14ac:dyDescent="0.2">
      <c r="A429" s="102" t="s">
        <v>378</v>
      </c>
      <c r="B429" s="135" t="s">
        <v>174</v>
      </c>
      <c r="C429" s="131"/>
      <c r="D429" s="131"/>
      <c r="E429" s="133">
        <f>E430</f>
        <v>0</v>
      </c>
      <c r="F429" s="133">
        <f t="shared" ref="F429:G429" si="109">F430</f>
        <v>6350</v>
      </c>
      <c r="G429" s="134">
        <f t="shared" si="109"/>
        <v>0</v>
      </c>
    </row>
    <row r="430" spans="1:7" s="80" customFormat="1" ht="25.5" x14ac:dyDescent="0.2">
      <c r="A430" s="102" t="s">
        <v>379</v>
      </c>
      <c r="B430" s="135" t="s">
        <v>175</v>
      </c>
      <c r="C430" s="131"/>
      <c r="D430" s="131"/>
      <c r="E430" s="133">
        <f t="shared" ref="E430:G433" si="110">E431</f>
        <v>0</v>
      </c>
      <c r="F430" s="133">
        <f t="shared" si="110"/>
        <v>6350</v>
      </c>
      <c r="G430" s="134">
        <f t="shared" si="110"/>
        <v>0</v>
      </c>
    </row>
    <row r="431" spans="1:7" s="80" customFormat="1" ht="38.25" x14ac:dyDescent="0.2">
      <c r="A431" s="102" t="s">
        <v>380</v>
      </c>
      <c r="B431" s="135" t="s">
        <v>176</v>
      </c>
      <c r="C431" s="131"/>
      <c r="D431" s="131"/>
      <c r="E431" s="133">
        <f>E432</f>
        <v>0</v>
      </c>
      <c r="F431" s="133">
        <f t="shared" si="110"/>
        <v>6350</v>
      </c>
      <c r="G431" s="134">
        <f t="shared" si="110"/>
        <v>0</v>
      </c>
    </row>
    <row r="432" spans="1:7" s="80" customFormat="1" ht="25.5" x14ac:dyDescent="0.2">
      <c r="A432" s="110" t="s">
        <v>511</v>
      </c>
      <c r="B432" s="136" t="s">
        <v>177</v>
      </c>
      <c r="C432" s="139"/>
      <c r="D432" s="139"/>
      <c r="E432" s="137">
        <f>E433</f>
        <v>0</v>
      </c>
      <c r="F432" s="137">
        <f>F433</f>
        <v>6350</v>
      </c>
      <c r="G432" s="138">
        <f>G433</f>
        <v>0</v>
      </c>
    </row>
    <row r="433" spans="1:7" s="80" customFormat="1" x14ac:dyDescent="0.2">
      <c r="A433" s="100" t="s">
        <v>59</v>
      </c>
      <c r="B433" s="136" t="s">
        <v>177</v>
      </c>
      <c r="C433" s="142" t="s">
        <v>60</v>
      </c>
      <c r="D433" s="139"/>
      <c r="E433" s="137">
        <f t="shared" si="110"/>
        <v>0</v>
      </c>
      <c r="F433" s="137">
        <f t="shared" si="110"/>
        <v>6350</v>
      </c>
      <c r="G433" s="138">
        <f t="shared" si="110"/>
        <v>0</v>
      </c>
    </row>
    <row r="434" spans="1:7" s="80" customFormat="1" x14ac:dyDescent="0.2">
      <c r="A434" s="100" t="s">
        <v>61</v>
      </c>
      <c r="B434" s="136" t="s">
        <v>177</v>
      </c>
      <c r="C434" s="142" t="s">
        <v>62</v>
      </c>
      <c r="D434" s="139">
        <v>900303</v>
      </c>
      <c r="E434" s="137">
        <v>0</v>
      </c>
      <c r="F434" s="137">
        <v>6350</v>
      </c>
      <c r="G434" s="138">
        <v>0</v>
      </c>
    </row>
    <row r="435" spans="1:7" s="80" customFormat="1" ht="24.6" customHeight="1" x14ac:dyDescent="0.2">
      <c r="A435" s="98" t="s">
        <v>623</v>
      </c>
      <c r="B435" s="135" t="s">
        <v>99</v>
      </c>
      <c r="C435" s="74"/>
      <c r="D435" s="74"/>
      <c r="E435" s="133">
        <f>E436+E444+E463+E539+E552+E547</f>
        <v>2035946.1800000002</v>
      </c>
      <c r="F435" s="133">
        <f>F436+F444+F463+F539+F552+F547</f>
        <v>1449084.4499999997</v>
      </c>
      <c r="G435" s="134">
        <f>G436+G444+G463+G539+G552+G547</f>
        <v>273486.71999999997</v>
      </c>
    </row>
    <row r="436" spans="1:7" s="80" customFormat="1" x14ac:dyDescent="0.2">
      <c r="A436" s="98" t="s">
        <v>381</v>
      </c>
      <c r="B436" s="135" t="s">
        <v>100</v>
      </c>
      <c r="C436" s="76"/>
      <c r="D436" s="76"/>
      <c r="E436" s="133">
        <f>E437</f>
        <v>5410</v>
      </c>
      <c r="F436" s="133">
        <f>F437</f>
        <v>4000</v>
      </c>
      <c r="G436" s="134">
        <f>G437</f>
        <v>4500</v>
      </c>
    </row>
    <row r="437" spans="1:7" s="80" customFormat="1" ht="38.25" x14ac:dyDescent="0.2">
      <c r="A437" s="98" t="s">
        <v>382</v>
      </c>
      <c r="B437" s="135" t="s">
        <v>383</v>
      </c>
      <c r="C437" s="76"/>
      <c r="D437" s="76"/>
      <c r="E437" s="133">
        <f>E441+E438</f>
        <v>5410</v>
      </c>
      <c r="F437" s="133">
        <f>F441+F438</f>
        <v>4000</v>
      </c>
      <c r="G437" s="134">
        <f>G441+G438</f>
        <v>4500</v>
      </c>
    </row>
    <row r="438" spans="1:7" s="80" customFormat="1" ht="25.5" x14ac:dyDescent="0.2">
      <c r="A438" s="103" t="s">
        <v>589</v>
      </c>
      <c r="B438" s="136" t="s">
        <v>585</v>
      </c>
      <c r="C438" s="76"/>
      <c r="D438" s="76"/>
      <c r="E438" s="137">
        <f t="shared" ref="E438:G439" si="111">E439</f>
        <v>1710</v>
      </c>
      <c r="F438" s="137">
        <f t="shared" si="111"/>
        <v>0</v>
      </c>
      <c r="G438" s="138">
        <f t="shared" si="111"/>
        <v>0</v>
      </c>
    </row>
    <row r="439" spans="1:7" s="80" customFormat="1" x14ac:dyDescent="0.2">
      <c r="A439" s="100" t="s">
        <v>73</v>
      </c>
      <c r="B439" s="136" t="s">
        <v>585</v>
      </c>
      <c r="C439" s="71">
        <v>200</v>
      </c>
      <c r="D439" s="71"/>
      <c r="E439" s="137">
        <f t="shared" si="111"/>
        <v>1710</v>
      </c>
      <c r="F439" s="137">
        <f t="shared" si="111"/>
        <v>0</v>
      </c>
      <c r="G439" s="138">
        <f t="shared" si="111"/>
        <v>0</v>
      </c>
    </row>
    <row r="440" spans="1:7" s="80" customFormat="1" ht="25.5" x14ac:dyDescent="0.2">
      <c r="A440" s="100" t="s">
        <v>75</v>
      </c>
      <c r="B440" s="136" t="s">
        <v>585</v>
      </c>
      <c r="C440" s="71">
        <v>240</v>
      </c>
      <c r="D440" s="71">
        <v>900100</v>
      </c>
      <c r="E440" s="137">
        <v>1710</v>
      </c>
      <c r="F440" s="137">
        <v>0</v>
      </c>
      <c r="G440" s="138">
        <v>0</v>
      </c>
    </row>
    <row r="441" spans="1:7" s="81" customFormat="1" ht="18" customHeight="1" x14ac:dyDescent="0.2">
      <c r="A441" s="100" t="s">
        <v>443</v>
      </c>
      <c r="B441" s="150" t="s">
        <v>444</v>
      </c>
      <c r="C441" s="139"/>
      <c r="D441" s="139"/>
      <c r="E441" s="137">
        <f t="shared" ref="E441:G442" si="112">E442</f>
        <v>3700</v>
      </c>
      <c r="F441" s="137">
        <f t="shared" si="112"/>
        <v>4000</v>
      </c>
      <c r="G441" s="138">
        <f t="shared" si="112"/>
        <v>4500</v>
      </c>
    </row>
    <row r="442" spans="1:7" s="81" customFormat="1" ht="27" customHeight="1" x14ac:dyDescent="0.2">
      <c r="A442" s="100" t="s">
        <v>67</v>
      </c>
      <c r="B442" s="150" t="s">
        <v>444</v>
      </c>
      <c r="C442" s="139" t="s">
        <v>68</v>
      </c>
      <c r="D442" s="139"/>
      <c r="E442" s="137">
        <f t="shared" si="112"/>
        <v>3700</v>
      </c>
      <c r="F442" s="137">
        <f t="shared" si="112"/>
        <v>4000</v>
      </c>
      <c r="G442" s="138">
        <f t="shared" si="112"/>
        <v>4500</v>
      </c>
    </row>
    <row r="443" spans="1:7" s="81" customFormat="1" ht="13.35" customHeight="1" x14ac:dyDescent="0.2">
      <c r="A443" s="100" t="s">
        <v>69</v>
      </c>
      <c r="B443" s="150" t="s">
        <v>444</v>
      </c>
      <c r="C443" s="139" t="s">
        <v>70</v>
      </c>
      <c r="D443" s="139">
        <v>900100</v>
      </c>
      <c r="E443" s="137">
        <v>3700</v>
      </c>
      <c r="F443" s="137">
        <v>4000</v>
      </c>
      <c r="G443" s="138">
        <v>4500</v>
      </c>
    </row>
    <row r="444" spans="1:7" s="80" customFormat="1" ht="14.85" customHeight="1" x14ac:dyDescent="0.2">
      <c r="A444" s="97" t="s">
        <v>384</v>
      </c>
      <c r="B444" s="151" t="s">
        <v>258</v>
      </c>
      <c r="C444" s="131"/>
      <c r="D444" s="131"/>
      <c r="E444" s="133">
        <f>E450+E445</f>
        <v>233267.1</v>
      </c>
      <c r="F444" s="133">
        <f>F450+F445</f>
        <v>150756.41999999998</v>
      </c>
      <c r="G444" s="134">
        <f>G450+G445</f>
        <v>172216.39</v>
      </c>
    </row>
    <row r="445" spans="1:7" s="80" customFormat="1" ht="41.85" customHeight="1" x14ac:dyDescent="0.2">
      <c r="A445" s="97" t="s">
        <v>679</v>
      </c>
      <c r="B445" s="151" t="s">
        <v>680</v>
      </c>
      <c r="C445" s="131"/>
      <c r="D445" s="131"/>
      <c r="E445" s="133">
        <f>E446</f>
        <v>0</v>
      </c>
      <c r="F445" s="133">
        <f t="shared" ref="F445:G445" si="113">F446</f>
        <v>60426.630000000005</v>
      </c>
      <c r="G445" s="133">
        <f t="shared" si="113"/>
        <v>102266.39</v>
      </c>
    </row>
    <row r="446" spans="1:7" s="80" customFormat="1" ht="15.75" customHeight="1" x14ac:dyDescent="0.2">
      <c r="A446" s="111" t="s">
        <v>726</v>
      </c>
      <c r="B446" s="150" t="s">
        <v>725</v>
      </c>
      <c r="C446" s="131"/>
      <c r="D446" s="131"/>
      <c r="E446" s="137">
        <f t="shared" ref="E446" si="114">E447</f>
        <v>0</v>
      </c>
      <c r="F446" s="137">
        <f t="shared" ref="F446:G446" si="115">F447</f>
        <v>60426.630000000005</v>
      </c>
      <c r="G446" s="138">
        <f t="shared" si="115"/>
        <v>102266.39</v>
      </c>
    </row>
    <row r="447" spans="1:7" s="80" customFormat="1" ht="18" customHeight="1" x14ac:dyDescent="0.2">
      <c r="A447" s="100" t="s">
        <v>59</v>
      </c>
      <c r="B447" s="150" t="s">
        <v>725</v>
      </c>
      <c r="C447" s="139" t="s">
        <v>60</v>
      </c>
      <c r="D447" s="139"/>
      <c r="E447" s="137">
        <f>E448+E449</f>
        <v>0</v>
      </c>
      <c r="F447" s="137">
        <f>F448+F449</f>
        <v>60426.630000000005</v>
      </c>
      <c r="G447" s="138">
        <f>G448+G449</f>
        <v>102266.39</v>
      </c>
    </row>
    <row r="448" spans="1:7" s="80" customFormat="1" ht="15" customHeight="1" x14ac:dyDescent="0.2">
      <c r="A448" s="100" t="s">
        <v>61</v>
      </c>
      <c r="B448" s="150" t="s">
        <v>725</v>
      </c>
      <c r="C448" s="139" t="s">
        <v>62</v>
      </c>
      <c r="D448" s="139">
        <v>900302</v>
      </c>
      <c r="E448" s="137">
        <v>0</v>
      </c>
      <c r="F448" s="137">
        <v>47011.91</v>
      </c>
      <c r="G448" s="138">
        <v>79563.25</v>
      </c>
    </row>
    <row r="449" spans="1:7" s="80" customFormat="1" ht="16.5" customHeight="1" x14ac:dyDescent="0.2">
      <c r="A449" s="100" t="s">
        <v>61</v>
      </c>
      <c r="B449" s="150" t="s">
        <v>725</v>
      </c>
      <c r="C449" s="139" t="s">
        <v>62</v>
      </c>
      <c r="D449" s="139">
        <v>900100</v>
      </c>
      <c r="E449" s="137">
        <v>0</v>
      </c>
      <c r="F449" s="137">
        <v>13414.72</v>
      </c>
      <c r="G449" s="138">
        <v>22703.14</v>
      </c>
    </row>
    <row r="450" spans="1:7" s="81" customFormat="1" ht="47.1" customHeight="1" x14ac:dyDescent="0.2">
      <c r="A450" s="97" t="s">
        <v>500</v>
      </c>
      <c r="B450" s="151" t="s">
        <v>499</v>
      </c>
      <c r="C450" s="131"/>
      <c r="D450" s="131"/>
      <c r="E450" s="133">
        <f>E451+E455+E459</f>
        <v>233267.1</v>
      </c>
      <c r="F450" s="133">
        <f t="shared" ref="F450:G450" si="116">F451+F455+F459</f>
        <v>90329.79</v>
      </c>
      <c r="G450" s="133">
        <f t="shared" si="116"/>
        <v>69950</v>
      </c>
    </row>
    <row r="451" spans="1:7" s="80" customFormat="1" ht="36.6" customHeight="1" x14ac:dyDescent="0.2">
      <c r="A451" s="100" t="s">
        <v>597</v>
      </c>
      <c r="B451" s="150" t="s">
        <v>501</v>
      </c>
      <c r="C451" s="139"/>
      <c r="D451" s="139"/>
      <c r="E451" s="137">
        <f>E452</f>
        <v>696.54</v>
      </c>
      <c r="F451" s="137">
        <f>F452</f>
        <v>0</v>
      </c>
      <c r="G451" s="138">
        <f>G452</f>
        <v>69950</v>
      </c>
    </row>
    <row r="452" spans="1:7" s="80" customFormat="1" ht="13.35" customHeight="1" x14ac:dyDescent="0.2">
      <c r="A452" s="100" t="s">
        <v>73</v>
      </c>
      <c r="B452" s="150" t="s">
        <v>501</v>
      </c>
      <c r="C452" s="139">
        <v>200</v>
      </c>
      <c r="D452" s="139"/>
      <c r="E452" s="137">
        <f>E453+E454</f>
        <v>696.54</v>
      </c>
      <c r="F452" s="137">
        <f>F453+F454</f>
        <v>0</v>
      </c>
      <c r="G452" s="138">
        <f>G453+G454</f>
        <v>69950</v>
      </c>
    </row>
    <row r="453" spans="1:7" s="80" customFormat="1" ht="30" customHeight="1" x14ac:dyDescent="0.2">
      <c r="A453" s="100" t="s">
        <v>75</v>
      </c>
      <c r="B453" s="150" t="s">
        <v>501</v>
      </c>
      <c r="C453" s="139">
        <v>240</v>
      </c>
      <c r="D453" s="139">
        <v>900302</v>
      </c>
      <c r="E453" s="137">
        <v>564.89</v>
      </c>
      <c r="F453" s="137">
        <v>0</v>
      </c>
      <c r="G453" s="152">
        <v>54421.1</v>
      </c>
    </row>
    <row r="454" spans="1:7" s="80" customFormat="1" ht="31.5" customHeight="1" x14ac:dyDescent="0.2">
      <c r="A454" s="100" t="s">
        <v>75</v>
      </c>
      <c r="B454" s="150" t="s">
        <v>501</v>
      </c>
      <c r="C454" s="139">
        <v>240</v>
      </c>
      <c r="D454" s="139">
        <v>900100</v>
      </c>
      <c r="E454" s="137">
        <v>131.65</v>
      </c>
      <c r="F454" s="137">
        <v>0</v>
      </c>
      <c r="G454" s="152">
        <v>15528.9</v>
      </c>
    </row>
    <row r="455" spans="1:7" s="80" customFormat="1" ht="31.5" customHeight="1" x14ac:dyDescent="0.2">
      <c r="A455" s="100" t="s">
        <v>597</v>
      </c>
      <c r="B455" s="150" t="s">
        <v>719</v>
      </c>
      <c r="C455" s="139"/>
      <c r="D455" s="139"/>
      <c r="E455" s="137">
        <f>E456</f>
        <v>293.94</v>
      </c>
      <c r="F455" s="137">
        <f t="shared" ref="F455:G455" si="117">F456</f>
        <v>0</v>
      </c>
      <c r="G455" s="138">
        <f t="shared" si="117"/>
        <v>0</v>
      </c>
    </row>
    <row r="456" spans="1:7" s="80" customFormat="1" ht="31.5" customHeight="1" x14ac:dyDescent="0.2">
      <c r="A456" s="100" t="s">
        <v>73</v>
      </c>
      <c r="B456" s="150" t="s">
        <v>719</v>
      </c>
      <c r="C456" s="139">
        <v>200</v>
      </c>
      <c r="D456" s="139"/>
      <c r="E456" s="137">
        <f>E457+E458</f>
        <v>293.94</v>
      </c>
      <c r="F456" s="137">
        <f>F457+F458</f>
        <v>0</v>
      </c>
      <c r="G456" s="138">
        <f>G457+G458</f>
        <v>0</v>
      </c>
    </row>
    <row r="457" spans="1:7" s="80" customFormat="1" ht="31.5" customHeight="1" x14ac:dyDescent="0.2">
      <c r="A457" s="100" t="s">
        <v>75</v>
      </c>
      <c r="B457" s="150" t="s">
        <v>719</v>
      </c>
      <c r="C457" s="139">
        <v>240</v>
      </c>
      <c r="D457" s="139">
        <v>900302</v>
      </c>
      <c r="E457" s="137">
        <v>234.98</v>
      </c>
      <c r="F457" s="137">
        <v>0</v>
      </c>
      <c r="G457" s="152">
        <v>0</v>
      </c>
    </row>
    <row r="458" spans="1:7" s="80" customFormat="1" ht="31.5" customHeight="1" x14ac:dyDescent="0.2">
      <c r="A458" s="100" t="s">
        <v>75</v>
      </c>
      <c r="B458" s="150" t="s">
        <v>719</v>
      </c>
      <c r="C458" s="139">
        <v>240</v>
      </c>
      <c r="D458" s="139">
        <v>900100</v>
      </c>
      <c r="E458" s="137">
        <v>58.96</v>
      </c>
      <c r="F458" s="137">
        <v>0</v>
      </c>
      <c r="G458" s="152">
        <v>0</v>
      </c>
    </row>
    <row r="459" spans="1:7" s="80" customFormat="1" ht="31.5" customHeight="1" x14ac:dyDescent="0.2">
      <c r="A459" s="100" t="s">
        <v>720</v>
      </c>
      <c r="B459" s="150" t="s">
        <v>721</v>
      </c>
      <c r="C459" s="139"/>
      <c r="D459" s="139"/>
      <c r="E459" s="137">
        <f>E460</f>
        <v>232276.62</v>
      </c>
      <c r="F459" s="137">
        <f>F460</f>
        <v>90329.79</v>
      </c>
      <c r="G459" s="138">
        <f t="shared" ref="G459" si="118">G460</f>
        <v>0</v>
      </c>
    </row>
    <row r="460" spans="1:7" s="80" customFormat="1" ht="23.25" customHeight="1" x14ac:dyDescent="0.2">
      <c r="A460" s="100" t="s">
        <v>59</v>
      </c>
      <c r="B460" s="150" t="s">
        <v>721</v>
      </c>
      <c r="C460" s="139" t="s">
        <v>60</v>
      </c>
      <c r="D460" s="139"/>
      <c r="E460" s="137">
        <f>E461+E462</f>
        <v>232276.62</v>
      </c>
      <c r="F460" s="137">
        <f>F461+F462</f>
        <v>90329.79</v>
      </c>
      <c r="G460" s="138">
        <f t="shared" ref="G460" si="119">G461+G462</f>
        <v>0</v>
      </c>
    </row>
    <row r="461" spans="1:7" s="80" customFormat="1" ht="21.75" customHeight="1" x14ac:dyDescent="0.2">
      <c r="A461" s="100" t="s">
        <v>61</v>
      </c>
      <c r="B461" s="150" t="s">
        <v>721</v>
      </c>
      <c r="C461" s="139" t="s">
        <v>62</v>
      </c>
      <c r="D461" s="139">
        <v>900302</v>
      </c>
      <c r="E461" s="137">
        <v>181408.04</v>
      </c>
      <c r="F461" s="137">
        <v>70547.56</v>
      </c>
      <c r="G461" s="152">
        <v>0</v>
      </c>
    </row>
    <row r="462" spans="1:7" s="80" customFormat="1" ht="18.75" customHeight="1" x14ac:dyDescent="0.2">
      <c r="A462" s="100" t="s">
        <v>61</v>
      </c>
      <c r="B462" s="150" t="s">
        <v>721</v>
      </c>
      <c r="C462" s="139" t="s">
        <v>62</v>
      </c>
      <c r="D462" s="139">
        <v>900100</v>
      </c>
      <c r="E462" s="137">
        <v>50868.58</v>
      </c>
      <c r="F462" s="137">
        <v>19782.23</v>
      </c>
      <c r="G462" s="152">
        <v>0</v>
      </c>
    </row>
    <row r="463" spans="1:7" s="80" customFormat="1" ht="19.350000000000001" customHeight="1" x14ac:dyDescent="0.2">
      <c r="A463" s="98" t="s">
        <v>385</v>
      </c>
      <c r="B463" s="135" t="s">
        <v>101</v>
      </c>
      <c r="C463" s="76"/>
      <c r="D463" s="76"/>
      <c r="E463" s="133">
        <f>E476+E464+E522+E526+E533</f>
        <v>1768899.1800000002</v>
      </c>
      <c r="F463" s="133">
        <f t="shared" ref="F463:G463" si="120">F476+F464+F522+F526+F533</f>
        <v>1269840.1299999999</v>
      </c>
      <c r="G463" s="133">
        <f t="shared" si="120"/>
        <v>71475.429999999993</v>
      </c>
    </row>
    <row r="464" spans="1:7" s="80" customFormat="1" ht="30" customHeight="1" x14ac:dyDescent="0.2">
      <c r="A464" s="98" t="s">
        <v>507</v>
      </c>
      <c r="B464" s="135" t="s">
        <v>506</v>
      </c>
      <c r="C464" s="76"/>
      <c r="D464" s="76"/>
      <c r="E464" s="133">
        <f>E465+E472+E469</f>
        <v>198826.05000000002</v>
      </c>
      <c r="F464" s="133">
        <f t="shared" ref="F464:G464" si="121">F465+F472+F469</f>
        <v>564360.44000000006</v>
      </c>
      <c r="G464" s="133">
        <f t="shared" si="121"/>
        <v>7923.04</v>
      </c>
    </row>
    <row r="465" spans="1:7" s="80" customFormat="1" ht="19.350000000000001" customHeight="1" x14ac:dyDescent="0.2">
      <c r="A465" s="103" t="s">
        <v>510</v>
      </c>
      <c r="B465" s="136" t="s">
        <v>546</v>
      </c>
      <c r="C465" s="71"/>
      <c r="D465" s="71"/>
      <c r="E465" s="137">
        <f t="shared" ref="E465:G465" si="122">E466</f>
        <v>96074.47</v>
      </c>
      <c r="F465" s="137">
        <f t="shared" si="122"/>
        <v>564294.81000000006</v>
      </c>
      <c r="G465" s="138">
        <f t="shared" si="122"/>
        <v>7923.04</v>
      </c>
    </row>
    <row r="466" spans="1:7" s="80" customFormat="1" ht="21" customHeight="1" x14ac:dyDescent="0.2">
      <c r="A466" s="100" t="s">
        <v>59</v>
      </c>
      <c r="B466" s="136" t="s">
        <v>546</v>
      </c>
      <c r="C466" s="139" t="s">
        <v>60</v>
      </c>
      <c r="D466" s="139"/>
      <c r="E466" s="137">
        <f>E467+E468</f>
        <v>96074.47</v>
      </c>
      <c r="F466" s="137">
        <f>F467+F468</f>
        <v>564294.81000000006</v>
      </c>
      <c r="G466" s="138">
        <f>G467+G468</f>
        <v>7923.04</v>
      </c>
    </row>
    <row r="467" spans="1:7" s="80" customFormat="1" ht="21" customHeight="1" x14ac:dyDescent="0.2">
      <c r="A467" s="100" t="s">
        <v>61</v>
      </c>
      <c r="B467" s="136" t="s">
        <v>546</v>
      </c>
      <c r="C467" s="139" t="s">
        <v>62</v>
      </c>
      <c r="D467" s="139">
        <v>900302</v>
      </c>
      <c r="E467" s="137">
        <v>82333.52</v>
      </c>
      <c r="F467" s="137">
        <v>454854.65</v>
      </c>
      <c r="G467" s="138">
        <v>6425.59</v>
      </c>
    </row>
    <row r="468" spans="1:7" s="80" customFormat="1" ht="21" customHeight="1" x14ac:dyDescent="0.2">
      <c r="A468" s="100" t="s">
        <v>61</v>
      </c>
      <c r="B468" s="136" t="s">
        <v>546</v>
      </c>
      <c r="C468" s="139" t="s">
        <v>62</v>
      </c>
      <c r="D468" s="139">
        <v>900100</v>
      </c>
      <c r="E468" s="137">
        <v>13740.95</v>
      </c>
      <c r="F468" s="137">
        <v>109440.16</v>
      </c>
      <c r="G468" s="138">
        <v>1497.45</v>
      </c>
    </row>
    <row r="469" spans="1:7" s="80" customFormat="1" ht="33.6" customHeight="1" x14ac:dyDescent="0.2">
      <c r="A469" s="100" t="s">
        <v>764</v>
      </c>
      <c r="B469" s="136" t="s">
        <v>765</v>
      </c>
      <c r="C469" s="139"/>
      <c r="D469" s="139"/>
      <c r="E469" s="137">
        <f>E470</f>
        <v>12299.73</v>
      </c>
      <c r="F469" s="137">
        <f t="shared" ref="F469:G470" si="123">F470</f>
        <v>65.63</v>
      </c>
      <c r="G469" s="137">
        <f t="shared" si="123"/>
        <v>0</v>
      </c>
    </row>
    <row r="470" spans="1:7" s="80" customFormat="1" ht="21" customHeight="1" x14ac:dyDescent="0.2">
      <c r="A470" s="100" t="s">
        <v>59</v>
      </c>
      <c r="B470" s="136" t="s">
        <v>765</v>
      </c>
      <c r="C470" s="139" t="s">
        <v>60</v>
      </c>
      <c r="D470" s="139"/>
      <c r="E470" s="137">
        <f>E471</f>
        <v>12299.73</v>
      </c>
      <c r="F470" s="137">
        <f t="shared" si="123"/>
        <v>65.63</v>
      </c>
      <c r="G470" s="137">
        <f t="shared" si="123"/>
        <v>0</v>
      </c>
    </row>
    <row r="471" spans="1:7" s="80" customFormat="1" ht="21" customHeight="1" x14ac:dyDescent="0.2">
      <c r="A471" s="100" t="s">
        <v>61</v>
      </c>
      <c r="B471" s="136" t="s">
        <v>765</v>
      </c>
      <c r="C471" s="139" t="s">
        <v>62</v>
      </c>
      <c r="D471" s="139">
        <v>900100</v>
      </c>
      <c r="E471" s="137">
        <v>12299.73</v>
      </c>
      <c r="F471" s="137">
        <v>65.63</v>
      </c>
      <c r="G471" s="138">
        <v>0</v>
      </c>
    </row>
    <row r="472" spans="1:7" s="80" customFormat="1" ht="21" customHeight="1" x14ac:dyDescent="0.2">
      <c r="A472" s="103" t="s">
        <v>510</v>
      </c>
      <c r="B472" s="136" t="s">
        <v>722</v>
      </c>
      <c r="C472" s="71"/>
      <c r="D472" s="71"/>
      <c r="E472" s="137">
        <f>E473</f>
        <v>90451.85</v>
      </c>
      <c r="F472" s="137">
        <f t="shared" ref="F472:G472" si="124">F473</f>
        <v>0</v>
      </c>
      <c r="G472" s="138">
        <f t="shared" si="124"/>
        <v>0</v>
      </c>
    </row>
    <row r="473" spans="1:7" s="80" customFormat="1" ht="21" customHeight="1" x14ac:dyDescent="0.2">
      <c r="A473" s="100" t="s">
        <v>59</v>
      </c>
      <c r="B473" s="136" t="s">
        <v>722</v>
      </c>
      <c r="C473" s="139" t="s">
        <v>60</v>
      </c>
      <c r="D473" s="139"/>
      <c r="E473" s="137">
        <f>E474+E475</f>
        <v>90451.85</v>
      </c>
      <c r="F473" s="137">
        <f t="shared" ref="F473:G473" si="125">F474+F475</f>
        <v>0</v>
      </c>
      <c r="G473" s="138">
        <f t="shared" si="125"/>
        <v>0</v>
      </c>
    </row>
    <row r="474" spans="1:7" s="80" customFormat="1" ht="21" customHeight="1" x14ac:dyDescent="0.2">
      <c r="A474" s="100" t="s">
        <v>61</v>
      </c>
      <c r="B474" s="136" t="s">
        <v>722</v>
      </c>
      <c r="C474" s="139" t="s">
        <v>62</v>
      </c>
      <c r="D474" s="139">
        <v>900302</v>
      </c>
      <c r="E474" s="137">
        <v>73567.820000000007</v>
      </c>
      <c r="F474" s="153">
        <v>0</v>
      </c>
      <c r="G474" s="152">
        <v>0</v>
      </c>
    </row>
    <row r="475" spans="1:7" s="80" customFormat="1" ht="21" customHeight="1" x14ac:dyDescent="0.2">
      <c r="A475" s="100" t="s">
        <v>61</v>
      </c>
      <c r="B475" s="136" t="s">
        <v>722</v>
      </c>
      <c r="C475" s="139" t="s">
        <v>62</v>
      </c>
      <c r="D475" s="139">
        <v>900100</v>
      </c>
      <c r="E475" s="137">
        <v>16884.03</v>
      </c>
      <c r="F475" s="153">
        <v>0</v>
      </c>
      <c r="G475" s="152">
        <v>0</v>
      </c>
    </row>
    <row r="476" spans="1:7" s="80" customFormat="1" ht="32.1" customHeight="1" x14ac:dyDescent="0.2">
      <c r="A476" s="108" t="s">
        <v>386</v>
      </c>
      <c r="B476" s="135" t="s">
        <v>102</v>
      </c>
      <c r="C476" s="131"/>
      <c r="D476" s="131"/>
      <c r="E476" s="133">
        <f>E485+E477+E489+E505+E493+E481+E501+E513+E509+E497+E516+E519</f>
        <v>1436180.09</v>
      </c>
      <c r="F476" s="133">
        <f>F485+F477+F489+F505+F493+F481+F501+F513+F509+F497+F516+F519</f>
        <v>703510.69</v>
      </c>
      <c r="G476" s="133">
        <f>G485+G477+G489+G505+G493+G481+G501+G513+G509+G497+G516+G519</f>
        <v>61504.39</v>
      </c>
    </row>
    <row r="477" spans="1:7" s="80" customFormat="1" ht="26.1" customHeight="1" x14ac:dyDescent="0.2">
      <c r="A477" s="100" t="s">
        <v>509</v>
      </c>
      <c r="B477" s="136" t="s">
        <v>545</v>
      </c>
      <c r="C477" s="139"/>
      <c r="D477" s="139"/>
      <c r="E477" s="137">
        <f>E478</f>
        <v>611720.32000000007</v>
      </c>
      <c r="F477" s="137">
        <f>F478</f>
        <v>665540.68999999994</v>
      </c>
      <c r="G477" s="138">
        <f>G478</f>
        <v>4234.3900000000003</v>
      </c>
    </row>
    <row r="478" spans="1:7" s="80" customFormat="1" ht="18.75" customHeight="1" x14ac:dyDescent="0.2">
      <c r="A478" s="100" t="s">
        <v>59</v>
      </c>
      <c r="B478" s="136" t="s">
        <v>545</v>
      </c>
      <c r="C478" s="139" t="s">
        <v>60</v>
      </c>
      <c r="D478" s="139"/>
      <c r="E478" s="137">
        <f>E479+E480</f>
        <v>611720.32000000007</v>
      </c>
      <c r="F478" s="137">
        <f>F479+F480</f>
        <v>665540.68999999994</v>
      </c>
      <c r="G478" s="138">
        <f>G479+G480</f>
        <v>4234.3900000000003</v>
      </c>
    </row>
    <row r="479" spans="1:7" s="80" customFormat="1" ht="27" customHeight="1" x14ac:dyDescent="0.2">
      <c r="A479" s="100" t="s">
        <v>61</v>
      </c>
      <c r="B479" s="136" t="s">
        <v>545</v>
      </c>
      <c r="C479" s="139" t="s">
        <v>62</v>
      </c>
      <c r="D479" s="139">
        <v>900302</v>
      </c>
      <c r="E479" s="137">
        <v>495262</v>
      </c>
      <c r="F479" s="137">
        <v>539753.56999999995</v>
      </c>
      <c r="G479" s="138">
        <v>3434.09</v>
      </c>
    </row>
    <row r="480" spans="1:7" s="80" customFormat="1" ht="26.25" customHeight="1" x14ac:dyDescent="0.2">
      <c r="A480" s="100" t="s">
        <v>61</v>
      </c>
      <c r="B480" s="136" t="s">
        <v>545</v>
      </c>
      <c r="C480" s="139" t="s">
        <v>62</v>
      </c>
      <c r="D480" s="139">
        <v>900100</v>
      </c>
      <c r="E480" s="137">
        <v>116458.32</v>
      </c>
      <c r="F480" s="137">
        <v>125787.12</v>
      </c>
      <c r="G480" s="138">
        <v>800.3</v>
      </c>
    </row>
    <row r="481" spans="1:7" s="80" customFormat="1" ht="30" customHeight="1" x14ac:dyDescent="0.2">
      <c r="A481" s="100" t="s">
        <v>509</v>
      </c>
      <c r="B481" s="136" t="s">
        <v>676</v>
      </c>
      <c r="C481" s="139"/>
      <c r="D481" s="139"/>
      <c r="E481" s="137">
        <f>E482</f>
        <v>48920.130000000005</v>
      </c>
      <c r="F481" s="137">
        <f t="shared" ref="F481:G481" si="126">F482</f>
        <v>0</v>
      </c>
      <c r="G481" s="138">
        <f t="shared" si="126"/>
        <v>0</v>
      </c>
    </row>
    <row r="482" spans="1:7" s="80" customFormat="1" ht="18.75" customHeight="1" x14ac:dyDescent="0.2">
      <c r="A482" s="100" t="s">
        <v>59</v>
      </c>
      <c r="B482" s="136" t="s">
        <v>676</v>
      </c>
      <c r="C482" s="139" t="s">
        <v>60</v>
      </c>
      <c r="D482" s="139"/>
      <c r="E482" s="137">
        <f>E483+E484</f>
        <v>48920.130000000005</v>
      </c>
      <c r="F482" s="137">
        <f t="shared" ref="F482:G482" si="127">F483+F484</f>
        <v>0</v>
      </c>
      <c r="G482" s="138">
        <f t="shared" si="127"/>
        <v>0</v>
      </c>
    </row>
    <row r="483" spans="1:7" s="80" customFormat="1" ht="18.75" customHeight="1" x14ac:dyDescent="0.2">
      <c r="A483" s="100" t="s">
        <v>61</v>
      </c>
      <c r="B483" s="136" t="s">
        <v>676</v>
      </c>
      <c r="C483" s="139" t="s">
        <v>62</v>
      </c>
      <c r="D483" s="139">
        <v>900302</v>
      </c>
      <c r="E483" s="137">
        <v>39674.44</v>
      </c>
      <c r="F483" s="137">
        <v>0</v>
      </c>
      <c r="G483" s="138">
        <v>0</v>
      </c>
    </row>
    <row r="484" spans="1:7" s="80" customFormat="1" ht="18.75" customHeight="1" x14ac:dyDescent="0.2">
      <c r="A484" s="100" t="s">
        <v>61</v>
      </c>
      <c r="B484" s="136" t="s">
        <v>676</v>
      </c>
      <c r="C484" s="139" t="s">
        <v>62</v>
      </c>
      <c r="D484" s="139">
        <v>900100</v>
      </c>
      <c r="E484" s="137">
        <v>9245.69</v>
      </c>
      <c r="F484" s="137">
        <v>0</v>
      </c>
      <c r="G484" s="138">
        <v>0</v>
      </c>
    </row>
    <row r="485" spans="1:7" s="80" customFormat="1" ht="18.75" customHeight="1" x14ac:dyDescent="0.2">
      <c r="A485" s="100" t="s">
        <v>293</v>
      </c>
      <c r="B485" s="136" t="s">
        <v>579</v>
      </c>
      <c r="C485" s="139"/>
      <c r="D485" s="139"/>
      <c r="E485" s="137">
        <f>E486</f>
        <v>0</v>
      </c>
      <c r="F485" s="137">
        <f>F486</f>
        <v>28520</v>
      </c>
      <c r="G485" s="138">
        <f>G486</f>
        <v>28520</v>
      </c>
    </row>
    <row r="486" spans="1:7" s="80" customFormat="1" ht="18.75" customHeight="1" x14ac:dyDescent="0.2">
      <c r="A486" s="100" t="s">
        <v>59</v>
      </c>
      <c r="B486" s="136" t="s">
        <v>579</v>
      </c>
      <c r="C486" s="139" t="s">
        <v>60</v>
      </c>
      <c r="D486" s="139"/>
      <c r="E486" s="137">
        <f>E487+E488</f>
        <v>0</v>
      </c>
      <c r="F486" s="137">
        <f>F487+F488</f>
        <v>28520</v>
      </c>
      <c r="G486" s="138">
        <f>G487+G488</f>
        <v>28520</v>
      </c>
    </row>
    <row r="487" spans="1:7" s="80" customFormat="1" ht="18.75" customHeight="1" x14ac:dyDescent="0.2">
      <c r="A487" s="100" t="s">
        <v>61</v>
      </c>
      <c r="B487" s="136" t="s">
        <v>579</v>
      </c>
      <c r="C487" s="139" t="s">
        <v>62</v>
      </c>
      <c r="D487" s="139">
        <v>900302</v>
      </c>
      <c r="E487" s="137">
        <v>0</v>
      </c>
      <c r="F487" s="137">
        <v>22188.560000000001</v>
      </c>
      <c r="G487" s="138">
        <v>22188.560000000001</v>
      </c>
    </row>
    <row r="488" spans="1:7" s="80" customFormat="1" ht="18.75" customHeight="1" x14ac:dyDescent="0.2">
      <c r="A488" s="100" t="s">
        <v>61</v>
      </c>
      <c r="B488" s="136" t="s">
        <v>579</v>
      </c>
      <c r="C488" s="139" t="s">
        <v>62</v>
      </c>
      <c r="D488" s="139">
        <v>900100</v>
      </c>
      <c r="E488" s="137">
        <v>0</v>
      </c>
      <c r="F488" s="137">
        <v>6331.44</v>
      </c>
      <c r="G488" s="138">
        <v>6331.44</v>
      </c>
    </row>
    <row r="489" spans="1:7" s="80" customFormat="1" ht="18.75" customHeight="1" x14ac:dyDescent="0.2">
      <c r="A489" s="100" t="s">
        <v>723</v>
      </c>
      <c r="B489" s="136" t="s">
        <v>512</v>
      </c>
      <c r="C489" s="139"/>
      <c r="D489" s="139"/>
      <c r="E489" s="137">
        <f>E490</f>
        <v>481182.89</v>
      </c>
      <c r="F489" s="137">
        <f>F490</f>
        <v>0</v>
      </c>
      <c r="G489" s="138">
        <f>G490</f>
        <v>0</v>
      </c>
    </row>
    <row r="490" spans="1:7" s="80" customFormat="1" ht="18.75" customHeight="1" x14ac:dyDescent="0.2">
      <c r="A490" s="100" t="s">
        <v>59</v>
      </c>
      <c r="B490" s="136" t="s">
        <v>512</v>
      </c>
      <c r="C490" s="139" t="s">
        <v>60</v>
      </c>
      <c r="D490" s="139"/>
      <c r="E490" s="137">
        <f>E491+E492</f>
        <v>481182.89</v>
      </c>
      <c r="F490" s="137">
        <f>F491+F492</f>
        <v>0</v>
      </c>
      <c r="G490" s="138">
        <f>G491+G492</f>
        <v>0</v>
      </c>
    </row>
    <row r="491" spans="1:7" s="80" customFormat="1" ht="18.75" customHeight="1" x14ac:dyDescent="0.2">
      <c r="A491" s="100" t="s">
        <v>61</v>
      </c>
      <c r="B491" s="136" t="s">
        <v>512</v>
      </c>
      <c r="C491" s="139" t="s">
        <v>62</v>
      </c>
      <c r="D491" s="139">
        <v>900302</v>
      </c>
      <c r="E491" s="137">
        <v>377549.33</v>
      </c>
      <c r="F491" s="137">
        <v>0</v>
      </c>
      <c r="G491" s="138">
        <v>0</v>
      </c>
    </row>
    <row r="492" spans="1:7" s="80" customFormat="1" ht="18.75" customHeight="1" x14ac:dyDescent="0.2">
      <c r="A492" s="100" t="s">
        <v>61</v>
      </c>
      <c r="B492" s="136" t="s">
        <v>512</v>
      </c>
      <c r="C492" s="139" t="s">
        <v>62</v>
      </c>
      <c r="D492" s="139">
        <v>900100</v>
      </c>
      <c r="E492" s="137">
        <v>103633.56</v>
      </c>
      <c r="F492" s="137">
        <v>0</v>
      </c>
      <c r="G492" s="138">
        <v>0</v>
      </c>
    </row>
    <row r="493" spans="1:7" s="80" customFormat="1" ht="18.75" customHeight="1" x14ac:dyDescent="0.2">
      <c r="A493" s="100" t="s">
        <v>674</v>
      </c>
      <c r="B493" s="136" t="s">
        <v>675</v>
      </c>
      <c r="C493" s="139"/>
      <c r="D493" s="139"/>
      <c r="E493" s="137">
        <f>E494</f>
        <v>75449.56</v>
      </c>
      <c r="F493" s="137">
        <f t="shared" ref="F493:G493" si="128">F494</f>
        <v>0</v>
      </c>
      <c r="G493" s="138">
        <f t="shared" si="128"/>
        <v>0</v>
      </c>
    </row>
    <row r="494" spans="1:7" s="80" customFormat="1" ht="18.75" customHeight="1" x14ac:dyDescent="0.2">
      <c r="A494" s="100" t="s">
        <v>59</v>
      </c>
      <c r="B494" s="136" t="s">
        <v>675</v>
      </c>
      <c r="C494" s="139" t="s">
        <v>60</v>
      </c>
      <c r="D494" s="139"/>
      <c r="E494" s="137">
        <f>E495+E496</f>
        <v>75449.56</v>
      </c>
      <c r="F494" s="137">
        <f t="shared" ref="F494:G494" si="129">F495+F496</f>
        <v>0</v>
      </c>
      <c r="G494" s="138">
        <f t="shared" si="129"/>
        <v>0</v>
      </c>
    </row>
    <row r="495" spans="1:7" s="80" customFormat="1" ht="18.75" customHeight="1" x14ac:dyDescent="0.2">
      <c r="A495" s="100" t="s">
        <v>61</v>
      </c>
      <c r="B495" s="136" t="s">
        <v>675</v>
      </c>
      <c r="C495" s="139" t="s">
        <v>62</v>
      </c>
      <c r="D495" s="139">
        <v>900302</v>
      </c>
      <c r="E495" s="137">
        <v>61209.58</v>
      </c>
      <c r="F495" s="137">
        <v>0</v>
      </c>
      <c r="G495" s="138">
        <v>0</v>
      </c>
    </row>
    <row r="496" spans="1:7" s="80" customFormat="1" ht="18.75" customHeight="1" x14ac:dyDescent="0.2">
      <c r="A496" s="100" t="s">
        <v>61</v>
      </c>
      <c r="B496" s="136" t="s">
        <v>675</v>
      </c>
      <c r="C496" s="139" t="s">
        <v>62</v>
      </c>
      <c r="D496" s="139">
        <v>900100</v>
      </c>
      <c r="E496" s="137">
        <v>14239.98</v>
      </c>
      <c r="F496" s="137">
        <v>0</v>
      </c>
      <c r="G496" s="138">
        <v>0</v>
      </c>
    </row>
    <row r="497" spans="1:7" s="80" customFormat="1" ht="27" customHeight="1" x14ac:dyDescent="0.2">
      <c r="A497" s="100" t="s">
        <v>678</v>
      </c>
      <c r="B497" s="136" t="s">
        <v>747</v>
      </c>
      <c r="C497" s="139"/>
      <c r="D497" s="139"/>
      <c r="E497" s="137">
        <f>E498</f>
        <v>41739.03</v>
      </c>
      <c r="F497" s="137">
        <f t="shared" ref="F497:G497" si="130">F498</f>
        <v>0</v>
      </c>
      <c r="G497" s="137">
        <f t="shared" si="130"/>
        <v>0</v>
      </c>
    </row>
    <row r="498" spans="1:7" s="80" customFormat="1" ht="18.75" customHeight="1" x14ac:dyDescent="0.2">
      <c r="A498" s="100" t="s">
        <v>73</v>
      </c>
      <c r="B498" s="136" t="s">
        <v>747</v>
      </c>
      <c r="C498" s="139">
        <v>200</v>
      </c>
      <c r="D498" s="139"/>
      <c r="E498" s="137">
        <f>E499+E500</f>
        <v>41739.03</v>
      </c>
      <c r="F498" s="137">
        <f t="shared" ref="F498:G498" si="131">F499+F500</f>
        <v>0</v>
      </c>
      <c r="G498" s="137">
        <f t="shared" si="131"/>
        <v>0</v>
      </c>
    </row>
    <row r="499" spans="1:7" s="80" customFormat="1" ht="18.75" customHeight="1" x14ac:dyDescent="0.2">
      <c r="A499" s="100" t="s">
        <v>75</v>
      </c>
      <c r="B499" s="136" t="s">
        <v>747</v>
      </c>
      <c r="C499" s="139">
        <v>240</v>
      </c>
      <c r="D499" s="139">
        <v>900302</v>
      </c>
      <c r="E499" s="137">
        <v>33658.879999999997</v>
      </c>
      <c r="F499" s="137">
        <v>0</v>
      </c>
      <c r="G499" s="138">
        <v>0</v>
      </c>
    </row>
    <row r="500" spans="1:7" s="80" customFormat="1" ht="18.75" customHeight="1" x14ac:dyDescent="0.2">
      <c r="A500" s="100" t="s">
        <v>75</v>
      </c>
      <c r="B500" s="136" t="s">
        <v>747</v>
      </c>
      <c r="C500" s="139">
        <v>240</v>
      </c>
      <c r="D500" s="139">
        <v>900100</v>
      </c>
      <c r="E500" s="137">
        <v>8080.15</v>
      </c>
      <c r="F500" s="137">
        <v>0</v>
      </c>
      <c r="G500" s="138">
        <v>0</v>
      </c>
    </row>
    <row r="501" spans="1:7" s="80" customFormat="1" ht="32.1" customHeight="1" x14ac:dyDescent="0.2">
      <c r="A501" s="100" t="s">
        <v>678</v>
      </c>
      <c r="B501" s="136" t="s">
        <v>677</v>
      </c>
      <c r="C501" s="139"/>
      <c r="D501" s="139"/>
      <c r="E501" s="137">
        <f>E502</f>
        <v>31220.61</v>
      </c>
      <c r="F501" s="137">
        <f t="shared" ref="F501:G501" si="132">F502</f>
        <v>0</v>
      </c>
      <c r="G501" s="138">
        <f t="shared" si="132"/>
        <v>0</v>
      </c>
    </row>
    <row r="502" spans="1:7" s="80" customFormat="1" ht="18.75" customHeight="1" x14ac:dyDescent="0.2">
      <c r="A502" s="100" t="s">
        <v>73</v>
      </c>
      <c r="B502" s="136" t="s">
        <v>677</v>
      </c>
      <c r="C502" s="139">
        <v>200</v>
      </c>
      <c r="D502" s="139"/>
      <c r="E502" s="137">
        <f>E503+E504</f>
        <v>31220.61</v>
      </c>
      <c r="F502" s="137">
        <f t="shared" ref="F502:G502" si="133">F503+F504</f>
        <v>0</v>
      </c>
      <c r="G502" s="138">
        <f t="shared" si="133"/>
        <v>0</v>
      </c>
    </row>
    <row r="503" spans="1:7" s="80" customFormat="1" ht="18.75" customHeight="1" x14ac:dyDescent="0.2">
      <c r="A503" s="100" t="s">
        <v>75</v>
      </c>
      <c r="B503" s="136" t="s">
        <v>677</v>
      </c>
      <c r="C503" s="139">
        <v>240</v>
      </c>
      <c r="D503" s="139">
        <v>900302</v>
      </c>
      <c r="E503" s="137">
        <v>25319.91</v>
      </c>
      <c r="F503" s="137">
        <v>0</v>
      </c>
      <c r="G503" s="138">
        <v>0</v>
      </c>
    </row>
    <row r="504" spans="1:7" s="80" customFormat="1" ht="18.75" customHeight="1" x14ac:dyDescent="0.2">
      <c r="A504" s="100" t="s">
        <v>75</v>
      </c>
      <c r="B504" s="136" t="s">
        <v>677</v>
      </c>
      <c r="C504" s="139">
        <v>240</v>
      </c>
      <c r="D504" s="139">
        <v>900100</v>
      </c>
      <c r="E504" s="137">
        <v>5900.7</v>
      </c>
      <c r="F504" s="137">
        <v>0</v>
      </c>
      <c r="G504" s="138">
        <v>0</v>
      </c>
    </row>
    <row r="505" spans="1:7" s="80" customFormat="1" ht="18.75" customHeight="1" x14ac:dyDescent="0.2">
      <c r="A505" s="100" t="s">
        <v>602</v>
      </c>
      <c r="B505" s="136" t="s">
        <v>603</v>
      </c>
      <c r="C505" s="139"/>
      <c r="D505" s="139"/>
      <c r="E505" s="137">
        <f>E506</f>
        <v>38450.39</v>
      </c>
      <c r="F505" s="137">
        <f t="shared" ref="F505:G505" si="134">F506</f>
        <v>9450</v>
      </c>
      <c r="G505" s="138">
        <f t="shared" si="134"/>
        <v>28750</v>
      </c>
    </row>
    <row r="506" spans="1:7" s="80" customFormat="1" ht="18.75" customHeight="1" x14ac:dyDescent="0.2">
      <c r="A506" s="100" t="s">
        <v>73</v>
      </c>
      <c r="B506" s="136" t="s">
        <v>603</v>
      </c>
      <c r="C506" s="139">
        <v>200</v>
      </c>
      <c r="D506" s="139"/>
      <c r="E506" s="137">
        <f>E507+E508</f>
        <v>38450.39</v>
      </c>
      <c r="F506" s="137">
        <f>F507+F508</f>
        <v>9450</v>
      </c>
      <c r="G506" s="138">
        <f>G507+G508</f>
        <v>28750</v>
      </c>
    </row>
    <row r="507" spans="1:7" s="80" customFormat="1" ht="18.75" customHeight="1" x14ac:dyDescent="0.2">
      <c r="A507" s="100" t="s">
        <v>75</v>
      </c>
      <c r="B507" s="136" t="s">
        <v>603</v>
      </c>
      <c r="C507" s="139">
        <v>240</v>
      </c>
      <c r="D507" s="139">
        <v>900302</v>
      </c>
      <c r="E507" s="137">
        <v>28785.85</v>
      </c>
      <c r="F507" s="137">
        <v>7352.1</v>
      </c>
      <c r="G507" s="138">
        <v>22367.5</v>
      </c>
    </row>
    <row r="508" spans="1:7" s="80" customFormat="1" ht="18.75" customHeight="1" x14ac:dyDescent="0.2">
      <c r="A508" s="100" t="s">
        <v>75</v>
      </c>
      <c r="B508" s="136" t="s">
        <v>603</v>
      </c>
      <c r="C508" s="139">
        <v>240</v>
      </c>
      <c r="D508" s="139">
        <v>900100</v>
      </c>
      <c r="E508" s="137">
        <v>9664.5400000000009</v>
      </c>
      <c r="F508" s="137">
        <v>2097.9</v>
      </c>
      <c r="G508" s="138">
        <v>6382.5</v>
      </c>
    </row>
    <row r="509" spans="1:7" s="80" customFormat="1" ht="18.75" customHeight="1" x14ac:dyDescent="0.2">
      <c r="A509" s="100" t="s">
        <v>602</v>
      </c>
      <c r="B509" s="136" t="s">
        <v>724</v>
      </c>
      <c r="C509" s="139"/>
      <c r="D509" s="139"/>
      <c r="E509" s="137">
        <f>E510</f>
        <v>27555.74</v>
      </c>
      <c r="F509" s="137">
        <f t="shared" ref="F509:G509" si="135">F510</f>
        <v>0</v>
      </c>
      <c r="G509" s="138">
        <f t="shared" si="135"/>
        <v>0</v>
      </c>
    </row>
    <row r="510" spans="1:7" s="80" customFormat="1" ht="18.75" customHeight="1" x14ac:dyDescent="0.2">
      <c r="A510" s="100" t="s">
        <v>73</v>
      </c>
      <c r="B510" s="136" t="s">
        <v>724</v>
      </c>
      <c r="C510" s="139">
        <v>200</v>
      </c>
      <c r="D510" s="139"/>
      <c r="E510" s="137">
        <f>E511+E512</f>
        <v>27555.74</v>
      </c>
      <c r="F510" s="137">
        <f t="shared" ref="F510:G510" si="136">F511+F512</f>
        <v>0</v>
      </c>
      <c r="G510" s="138">
        <f t="shared" si="136"/>
        <v>0</v>
      </c>
    </row>
    <row r="511" spans="1:7" s="80" customFormat="1" ht="18.75" customHeight="1" x14ac:dyDescent="0.2">
      <c r="A511" s="100" t="s">
        <v>75</v>
      </c>
      <c r="B511" s="136" t="s">
        <v>724</v>
      </c>
      <c r="C511" s="139">
        <v>240</v>
      </c>
      <c r="D511" s="139">
        <v>900302</v>
      </c>
      <c r="E511" s="137">
        <v>20629.830000000002</v>
      </c>
      <c r="F511" s="137">
        <v>0</v>
      </c>
      <c r="G511" s="138">
        <v>0</v>
      </c>
    </row>
    <row r="512" spans="1:7" s="80" customFormat="1" ht="18.75" customHeight="1" x14ac:dyDescent="0.2">
      <c r="A512" s="100" t="s">
        <v>75</v>
      </c>
      <c r="B512" s="136" t="s">
        <v>724</v>
      </c>
      <c r="C512" s="139">
        <v>240</v>
      </c>
      <c r="D512" s="139">
        <v>900100</v>
      </c>
      <c r="E512" s="137">
        <v>6925.91</v>
      </c>
      <c r="F512" s="137">
        <v>0</v>
      </c>
      <c r="G512" s="138">
        <v>0</v>
      </c>
    </row>
    <row r="513" spans="1:7" s="80" customFormat="1" ht="18.75" customHeight="1" x14ac:dyDescent="0.2">
      <c r="A513" s="100" t="s">
        <v>705</v>
      </c>
      <c r="B513" s="136" t="s">
        <v>706</v>
      </c>
      <c r="C513" s="139"/>
      <c r="D513" s="139"/>
      <c r="E513" s="137">
        <f t="shared" ref="E513:G514" si="137">E514</f>
        <v>77000.39</v>
      </c>
      <c r="F513" s="137">
        <f t="shared" si="137"/>
        <v>0</v>
      </c>
      <c r="G513" s="138">
        <f t="shared" si="137"/>
        <v>0</v>
      </c>
    </row>
    <row r="514" spans="1:7" s="80" customFormat="1" ht="18.75" customHeight="1" x14ac:dyDescent="0.2">
      <c r="A514" s="100" t="s">
        <v>73</v>
      </c>
      <c r="B514" s="136" t="s">
        <v>706</v>
      </c>
      <c r="C514" s="139">
        <v>200</v>
      </c>
      <c r="D514" s="139"/>
      <c r="E514" s="137">
        <f t="shared" si="137"/>
        <v>77000.39</v>
      </c>
      <c r="F514" s="137">
        <f t="shared" si="137"/>
        <v>0</v>
      </c>
      <c r="G514" s="138">
        <f t="shared" si="137"/>
        <v>0</v>
      </c>
    </row>
    <row r="515" spans="1:7" s="80" customFormat="1" ht="18.75" customHeight="1" x14ac:dyDescent="0.2">
      <c r="A515" s="100" t="s">
        <v>75</v>
      </c>
      <c r="B515" s="136" t="s">
        <v>706</v>
      </c>
      <c r="C515" s="139">
        <v>240</v>
      </c>
      <c r="D515" s="139">
        <v>900100</v>
      </c>
      <c r="E515" s="137">
        <v>77000.39</v>
      </c>
      <c r="F515" s="137">
        <v>0</v>
      </c>
      <c r="G515" s="138">
        <v>0</v>
      </c>
    </row>
    <row r="516" spans="1:7" s="80" customFormat="1" ht="27.75" customHeight="1" x14ac:dyDescent="0.2">
      <c r="A516" s="100" t="s">
        <v>756</v>
      </c>
      <c r="B516" s="136" t="s">
        <v>757</v>
      </c>
      <c r="C516" s="139"/>
      <c r="D516" s="139"/>
      <c r="E516" s="137">
        <f t="shared" ref="E516:G517" si="138">E517</f>
        <v>0.03</v>
      </c>
      <c r="F516" s="137">
        <f t="shared" si="138"/>
        <v>0</v>
      </c>
      <c r="G516" s="137">
        <f t="shared" si="138"/>
        <v>0</v>
      </c>
    </row>
    <row r="517" spans="1:7" s="80" customFormat="1" ht="18.75" customHeight="1" x14ac:dyDescent="0.2">
      <c r="A517" s="100" t="s">
        <v>59</v>
      </c>
      <c r="B517" s="136" t="s">
        <v>757</v>
      </c>
      <c r="C517" s="139">
        <v>400</v>
      </c>
      <c r="D517" s="139"/>
      <c r="E517" s="137">
        <f t="shared" si="138"/>
        <v>0.03</v>
      </c>
      <c r="F517" s="137">
        <f t="shared" si="138"/>
        <v>0</v>
      </c>
      <c r="G517" s="137">
        <f t="shared" si="138"/>
        <v>0</v>
      </c>
    </row>
    <row r="518" spans="1:7" s="80" customFormat="1" ht="18.75" customHeight="1" x14ac:dyDescent="0.2">
      <c r="A518" s="100" t="s">
        <v>61</v>
      </c>
      <c r="B518" s="136" t="s">
        <v>757</v>
      </c>
      <c r="C518" s="139">
        <v>410</v>
      </c>
      <c r="D518" s="139">
        <v>900100</v>
      </c>
      <c r="E518" s="137">
        <v>0.03</v>
      </c>
      <c r="F518" s="137">
        <v>0</v>
      </c>
      <c r="G518" s="137">
        <v>0</v>
      </c>
    </row>
    <row r="519" spans="1:7" s="80" customFormat="1" ht="30.75" customHeight="1" x14ac:dyDescent="0.2">
      <c r="A519" s="100" t="s">
        <v>776</v>
      </c>
      <c r="B519" s="136" t="s">
        <v>775</v>
      </c>
      <c r="C519" s="139"/>
      <c r="D519" s="139"/>
      <c r="E519" s="137">
        <f t="shared" ref="E519:G520" si="139">E520</f>
        <v>2941</v>
      </c>
      <c r="F519" s="137">
        <f t="shared" si="139"/>
        <v>0</v>
      </c>
      <c r="G519" s="137">
        <f t="shared" si="139"/>
        <v>0</v>
      </c>
    </row>
    <row r="520" spans="1:7" s="80" customFormat="1" ht="18.75" customHeight="1" x14ac:dyDescent="0.2">
      <c r="A520" s="100" t="s">
        <v>59</v>
      </c>
      <c r="B520" s="136" t="s">
        <v>775</v>
      </c>
      <c r="C520" s="139">
        <v>400</v>
      </c>
      <c r="D520" s="139"/>
      <c r="E520" s="137">
        <f t="shared" si="139"/>
        <v>2941</v>
      </c>
      <c r="F520" s="137">
        <f t="shared" si="139"/>
        <v>0</v>
      </c>
      <c r="G520" s="137">
        <f t="shared" si="139"/>
        <v>0</v>
      </c>
    </row>
    <row r="521" spans="1:7" s="80" customFormat="1" ht="18.75" customHeight="1" x14ac:dyDescent="0.2">
      <c r="A521" s="100" t="s">
        <v>61</v>
      </c>
      <c r="B521" s="136" t="s">
        <v>775</v>
      </c>
      <c r="C521" s="139">
        <v>410</v>
      </c>
      <c r="D521" s="139">
        <v>900100</v>
      </c>
      <c r="E521" s="137">
        <v>2941</v>
      </c>
      <c r="F521" s="137">
        <v>0</v>
      </c>
      <c r="G521" s="138">
        <v>0</v>
      </c>
    </row>
    <row r="522" spans="1:7" s="80" customFormat="1" ht="41.25" customHeight="1" x14ac:dyDescent="0.2">
      <c r="A522" s="97" t="s">
        <v>711</v>
      </c>
      <c r="B522" s="135" t="s">
        <v>712</v>
      </c>
      <c r="C522" s="131"/>
      <c r="D522" s="131"/>
      <c r="E522" s="133">
        <f t="shared" ref="E522:G524" si="140">E523</f>
        <v>100000</v>
      </c>
      <c r="F522" s="133">
        <f t="shared" si="140"/>
        <v>0</v>
      </c>
      <c r="G522" s="134">
        <f t="shared" si="140"/>
        <v>0</v>
      </c>
    </row>
    <row r="523" spans="1:7" s="80" customFormat="1" ht="38.85" customHeight="1" x14ac:dyDescent="0.2">
      <c r="A523" s="100" t="s">
        <v>713</v>
      </c>
      <c r="B523" s="136" t="s">
        <v>714</v>
      </c>
      <c r="C523" s="139"/>
      <c r="D523" s="139"/>
      <c r="E523" s="137">
        <f t="shared" si="140"/>
        <v>100000</v>
      </c>
      <c r="F523" s="137">
        <f t="shared" si="140"/>
        <v>0</v>
      </c>
      <c r="G523" s="138">
        <f t="shared" si="140"/>
        <v>0</v>
      </c>
    </row>
    <row r="524" spans="1:7" s="80" customFormat="1" ht="18.75" customHeight="1" x14ac:dyDescent="0.2">
      <c r="A524" s="100" t="s">
        <v>85</v>
      </c>
      <c r="B524" s="136" t="s">
        <v>714</v>
      </c>
      <c r="C524" s="139">
        <v>800</v>
      </c>
      <c r="D524" s="139"/>
      <c r="E524" s="137">
        <f t="shared" si="140"/>
        <v>100000</v>
      </c>
      <c r="F524" s="137">
        <f t="shared" si="140"/>
        <v>0</v>
      </c>
      <c r="G524" s="138">
        <f t="shared" si="140"/>
        <v>0</v>
      </c>
    </row>
    <row r="525" spans="1:7" s="80" customFormat="1" ht="26.25" customHeight="1" x14ac:dyDescent="0.2">
      <c r="A525" s="100" t="s">
        <v>91</v>
      </c>
      <c r="B525" s="136" t="s">
        <v>714</v>
      </c>
      <c r="C525" s="139">
        <v>810</v>
      </c>
      <c r="D525" s="139">
        <v>900100</v>
      </c>
      <c r="E525" s="137">
        <v>100000</v>
      </c>
      <c r="F525" s="137">
        <v>0</v>
      </c>
      <c r="G525" s="138">
        <v>0</v>
      </c>
    </row>
    <row r="526" spans="1:7" s="80" customFormat="1" ht="42" customHeight="1" x14ac:dyDescent="0.2">
      <c r="A526" s="112" t="s">
        <v>736</v>
      </c>
      <c r="B526" s="135" t="s">
        <v>739</v>
      </c>
      <c r="C526" s="139"/>
      <c r="D526" s="139"/>
      <c r="E526" s="154">
        <f>E530+E527</f>
        <v>5000</v>
      </c>
      <c r="F526" s="154">
        <f>F530+F527</f>
        <v>1969</v>
      </c>
      <c r="G526" s="155">
        <f>G530+G527</f>
        <v>2048</v>
      </c>
    </row>
    <row r="527" spans="1:7" s="80" customFormat="1" ht="42.75" customHeight="1" x14ac:dyDescent="0.2">
      <c r="A527" s="113" t="s">
        <v>737</v>
      </c>
      <c r="B527" s="150" t="s">
        <v>740</v>
      </c>
      <c r="C527" s="139"/>
      <c r="D527" s="139"/>
      <c r="E527" s="143">
        <f t="shared" ref="E527:G528" si="141">E528</f>
        <v>2500</v>
      </c>
      <c r="F527" s="137">
        <f t="shared" si="141"/>
        <v>984.5</v>
      </c>
      <c r="G527" s="144">
        <f t="shared" si="141"/>
        <v>1024</v>
      </c>
    </row>
    <row r="528" spans="1:7" s="80" customFormat="1" ht="26.25" customHeight="1" x14ac:dyDescent="0.2">
      <c r="A528" s="113" t="s">
        <v>73</v>
      </c>
      <c r="B528" s="150" t="s">
        <v>740</v>
      </c>
      <c r="C528" s="139" t="s">
        <v>74</v>
      </c>
      <c r="D528" s="139"/>
      <c r="E528" s="143">
        <f t="shared" si="141"/>
        <v>2500</v>
      </c>
      <c r="F528" s="137">
        <f t="shared" si="141"/>
        <v>984.5</v>
      </c>
      <c r="G528" s="144">
        <f t="shared" si="141"/>
        <v>1024</v>
      </c>
    </row>
    <row r="529" spans="1:7" s="80" customFormat="1" ht="26.25" customHeight="1" x14ac:dyDescent="0.2">
      <c r="A529" s="113" t="s">
        <v>75</v>
      </c>
      <c r="B529" s="150" t="s">
        <v>740</v>
      </c>
      <c r="C529" s="139" t="s">
        <v>76</v>
      </c>
      <c r="D529" s="139">
        <v>900100</v>
      </c>
      <c r="E529" s="143">
        <v>2500</v>
      </c>
      <c r="F529" s="137">
        <v>984.5</v>
      </c>
      <c r="G529" s="144">
        <v>1024</v>
      </c>
    </row>
    <row r="530" spans="1:7" s="80" customFormat="1" ht="59.25" customHeight="1" x14ac:dyDescent="0.2">
      <c r="A530" s="114" t="s">
        <v>738</v>
      </c>
      <c r="B530" s="150" t="s">
        <v>741</v>
      </c>
      <c r="C530" s="139"/>
      <c r="D530" s="139"/>
      <c r="E530" s="143">
        <f t="shared" ref="E530:G531" si="142">E531</f>
        <v>2500</v>
      </c>
      <c r="F530" s="137">
        <f t="shared" si="142"/>
        <v>984.5</v>
      </c>
      <c r="G530" s="144">
        <f t="shared" si="142"/>
        <v>1024</v>
      </c>
    </row>
    <row r="531" spans="1:7" s="80" customFormat="1" ht="26.25" customHeight="1" x14ac:dyDescent="0.2">
      <c r="A531" s="113" t="s">
        <v>73</v>
      </c>
      <c r="B531" s="150" t="s">
        <v>741</v>
      </c>
      <c r="C531" s="139" t="s">
        <v>74</v>
      </c>
      <c r="D531" s="139"/>
      <c r="E531" s="143">
        <f t="shared" si="142"/>
        <v>2500</v>
      </c>
      <c r="F531" s="137">
        <f t="shared" si="142"/>
        <v>984.5</v>
      </c>
      <c r="G531" s="144">
        <f t="shared" si="142"/>
        <v>1024</v>
      </c>
    </row>
    <row r="532" spans="1:7" s="80" customFormat="1" ht="26.25" customHeight="1" x14ac:dyDescent="0.2">
      <c r="A532" s="113" t="s">
        <v>75</v>
      </c>
      <c r="B532" s="150" t="s">
        <v>741</v>
      </c>
      <c r="C532" s="139" t="s">
        <v>76</v>
      </c>
      <c r="D532" s="139">
        <v>900100</v>
      </c>
      <c r="E532" s="143">
        <v>2500</v>
      </c>
      <c r="F532" s="137">
        <v>984.5</v>
      </c>
      <c r="G532" s="144">
        <v>1024</v>
      </c>
    </row>
    <row r="533" spans="1:7" s="81" customFormat="1" ht="17.45" customHeight="1" x14ac:dyDescent="0.2">
      <c r="A533" s="112" t="s">
        <v>777</v>
      </c>
      <c r="B533" s="151" t="s">
        <v>778</v>
      </c>
      <c r="C533" s="131"/>
      <c r="D533" s="131"/>
      <c r="E533" s="133">
        <f>E534</f>
        <v>28893.040000000001</v>
      </c>
      <c r="F533" s="133">
        <f t="shared" ref="F533:G534" si="143">F534</f>
        <v>0</v>
      </c>
      <c r="G533" s="133">
        <f t="shared" si="143"/>
        <v>0</v>
      </c>
    </row>
    <row r="534" spans="1:7" s="80" customFormat="1" ht="18" customHeight="1" x14ac:dyDescent="0.2">
      <c r="A534" s="113" t="s">
        <v>779</v>
      </c>
      <c r="B534" s="150" t="s">
        <v>780</v>
      </c>
      <c r="C534" s="139"/>
      <c r="D534" s="139"/>
      <c r="E534" s="137">
        <f>E535</f>
        <v>28893.040000000001</v>
      </c>
      <c r="F534" s="137">
        <f t="shared" si="143"/>
        <v>0</v>
      </c>
      <c r="G534" s="137">
        <f t="shared" si="143"/>
        <v>0</v>
      </c>
    </row>
    <row r="535" spans="1:7" s="80" customFormat="1" ht="26.25" customHeight="1" x14ac:dyDescent="0.2">
      <c r="A535" s="100" t="s">
        <v>59</v>
      </c>
      <c r="B535" s="150" t="s">
        <v>780</v>
      </c>
      <c r="C535" s="150" t="s">
        <v>60</v>
      </c>
      <c r="D535" s="139"/>
      <c r="E535" s="137">
        <f>SUM(E536:E538)</f>
        <v>28893.040000000001</v>
      </c>
      <c r="F535" s="137">
        <f t="shared" ref="F535:G535" si="144">SUM(F536:F538)</f>
        <v>0</v>
      </c>
      <c r="G535" s="137">
        <f t="shared" si="144"/>
        <v>0</v>
      </c>
    </row>
    <row r="536" spans="1:7" s="80" customFormat="1" ht="21.75" customHeight="1" x14ac:dyDescent="0.2">
      <c r="A536" s="100" t="s">
        <v>61</v>
      </c>
      <c r="B536" s="150" t="s">
        <v>780</v>
      </c>
      <c r="C536" s="150" t="s">
        <v>62</v>
      </c>
      <c r="D536" s="139">
        <v>900202</v>
      </c>
      <c r="E536" s="143">
        <v>9941.5</v>
      </c>
      <c r="F536" s="137">
        <v>0</v>
      </c>
      <c r="G536" s="138">
        <v>0</v>
      </c>
    </row>
    <row r="537" spans="1:7" s="80" customFormat="1" ht="17.25" customHeight="1" x14ac:dyDescent="0.2">
      <c r="A537" s="100" t="s">
        <v>61</v>
      </c>
      <c r="B537" s="150" t="s">
        <v>780</v>
      </c>
      <c r="C537" s="150" t="s">
        <v>62</v>
      </c>
      <c r="D537" s="139">
        <v>900302</v>
      </c>
      <c r="E537" s="143">
        <v>11670.5</v>
      </c>
      <c r="F537" s="137">
        <v>0</v>
      </c>
      <c r="G537" s="138">
        <v>0</v>
      </c>
    </row>
    <row r="538" spans="1:7" s="80" customFormat="1" ht="26.25" customHeight="1" x14ac:dyDescent="0.2">
      <c r="A538" s="100" t="s">
        <v>61</v>
      </c>
      <c r="B538" s="150" t="s">
        <v>780</v>
      </c>
      <c r="C538" s="150" t="s">
        <v>62</v>
      </c>
      <c r="D538" s="139">
        <v>900100</v>
      </c>
      <c r="E538" s="137">
        <v>7281.04</v>
      </c>
      <c r="F538" s="137">
        <v>0</v>
      </c>
      <c r="G538" s="138">
        <v>0</v>
      </c>
    </row>
    <row r="539" spans="1:7" s="80" customFormat="1" ht="19.5" customHeight="1" x14ac:dyDescent="0.2">
      <c r="A539" s="98" t="s">
        <v>387</v>
      </c>
      <c r="B539" s="135" t="s">
        <v>388</v>
      </c>
      <c r="C539" s="76"/>
      <c r="D539" s="76"/>
      <c r="E539" s="133">
        <f t="shared" ref="E539:G540" si="145">E540</f>
        <v>2654.9</v>
      </c>
      <c r="F539" s="133">
        <f t="shared" si="145"/>
        <v>2654.9</v>
      </c>
      <c r="G539" s="134">
        <f t="shared" si="145"/>
        <v>2654.9</v>
      </c>
    </row>
    <row r="540" spans="1:7" s="80" customFormat="1" ht="25.5" x14ac:dyDescent="0.2">
      <c r="A540" s="108" t="s">
        <v>389</v>
      </c>
      <c r="B540" s="135" t="s">
        <v>390</v>
      </c>
      <c r="C540" s="131"/>
      <c r="D540" s="131"/>
      <c r="E540" s="133">
        <f t="shared" si="145"/>
        <v>2654.9</v>
      </c>
      <c r="F540" s="133">
        <f t="shared" si="145"/>
        <v>2654.9</v>
      </c>
      <c r="G540" s="134">
        <f t="shared" si="145"/>
        <v>2654.9</v>
      </c>
    </row>
    <row r="541" spans="1:7" s="80" customFormat="1" ht="25.5" x14ac:dyDescent="0.2">
      <c r="A541" s="99" t="s">
        <v>577</v>
      </c>
      <c r="B541" s="150" t="s">
        <v>391</v>
      </c>
      <c r="C541" s="139"/>
      <c r="D541" s="139"/>
      <c r="E541" s="137">
        <f>E542+E544</f>
        <v>2654.9</v>
      </c>
      <c r="F541" s="137">
        <f>F542+F544</f>
        <v>2654.9</v>
      </c>
      <c r="G541" s="138">
        <f>G542+G544</f>
        <v>2654.9</v>
      </c>
    </row>
    <row r="542" spans="1:7" s="80" customFormat="1" ht="13.35" customHeight="1" x14ac:dyDescent="0.2">
      <c r="A542" s="100" t="s">
        <v>73</v>
      </c>
      <c r="B542" s="150" t="s">
        <v>391</v>
      </c>
      <c r="C542" s="139" t="s">
        <v>74</v>
      </c>
      <c r="D542" s="139"/>
      <c r="E542" s="137">
        <f>E543</f>
        <v>20</v>
      </c>
      <c r="F542" s="137">
        <f>F543</f>
        <v>20</v>
      </c>
      <c r="G542" s="138">
        <f>G543</f>
        <v>20</v>
      </c>
    </row>
    <row r="543" spans="1:7" s="80" customFormat="1" ht="25.5" x14ac:dyDescent="0.2">
      <c r="A543" s="100" t="s">
        <v>75</v>
      </c>
      <c r="B543" s="150" t="s">
        <v>391</v>
      </c>
      <c r="C543" s="139" t="s">
        <v>76</v>
      </c>
      <c r="D543" s="139">
        <v>900100</v>
      </c>
      <c r="E543" s="137">
        <v>20</v>
      </c>
      <c r="F543" s="137">
        <v>20</v>
      </c>
      <c r="G543" s="138">
        <v>20</v>
      </c>
    </row>
    <row r="544" spans="1:7" s="80" customFormat="1" ht="25.5" x14ac:dyDescent="0.2">
      <c r="A544" s="100" t="s">
        <v>67</v>
      </c>
      <c r="B544" s="150" t="s">
        <v>391</v>
      </c>
      <c r="C544" s="139" t="s">
        <v>68</v>
      </c>
      <c r="D544" s="139"/>
      <c r="E544" s="137">
        <f>E545+E546</f>
        <v>2634.9</v>
      </c>
      <c r="F544" s="137">
        <f>F545+F546</f>
        <v>2634.9</v>
      </c>
      <c r="G544" s="138">
        <f>G545+G546</f>
        <v>2634.9</v>
      </c>
    </row>
    <row r="545" spans="1:7" s="80" customFormat="1" ht="15" customHeight="1" x14ac:dyDescent="0.2">
      <c r="A545" s="100" t="s">
        <v>69</v>
      </c>
      <c r="B545" s="150" t="s">
        <v>391</v>
      </c>
      <c r="C545" s="139">
        <v>610</v>
      </c>
      <c r="D545" s="139">
        <v>900100</v>
      </c>
      <c r="E545" s="137">
        <v>2433.4</v>
      </c>
      <c r="F545" s="137">
        <v>2433.4</v>
      </c>
      <c r="G545" s="138">
        <v>2433.4</v>
      </c>
    </row>
    <row r="546" spans="1:7" s="80" customFormat="1" ht="15" customHeight="1" x14ac:dyDescent="0.2">
      <c r="A546" s="100" t="s">
        <v>71</v>
      </c>
      <c r="B546" s="150" t="s">
        <v>391</v>
      </c>
      <c r="C546" s="139">
        <v>620</v>
      </c>
      <c r="D546" s="139">
        <v>900100</v>
      </c>
      <c r="E546" s="137">
        <v>201.5</v>
      </c>
      <c r="F546" s="137">
        <v>201.5</v>
      </c>
      <c r="G546" s="138">
        <v>201.5</v>
      </c>
    </row>
    <row r="547" spans="1:7" s="80" customFormat="1" ht="25.5" x14ac:dyDescent="0.2">
      <c r="A547" s="98" t="s">
        <v>573</v>
      </c>
      <c r="B547" s="135" t="s">
        <v>574</v>
      </c>
      <c r="C547" s="76"/>
      <c r="D547" s="76"/>
      <c r="E547" s="133">
        <f t="shared" ref="E547:G550" si="146">E548</f>
        <v>163</v>
      </c>
      <c r="F547" s="133">
        <f t="shared" si="146"/>
        <v>63</v>
      </c>
      <c r="G547" s="134">
        <f t="shared" si="146"/>
        <v>0</v>
      </c>
    </row>
    <row r="548" spans="1:7" s="80" customFormat="1" x14ac:dyDescent="0.2">
      <c r="A548" s="108" t="s">
        <v>575</v>
      </c>
      <c r="B548" s="135" t="s">
        <v>576</v>
      </c>
      <c r="C548" s="131"/>
      <c r="D548" s="131"/>
      <c r="E548" s="133">
        <f>E549</f>
        <v>163</v>
      </c>
      <c r="F548" s="133">
        <f t="shared" si="146"/>
        <v>63</v>
      </c>
      <c r="G548" s="134">
        <f t="shared" si="146"/>
        <v>0</v>
      </c>
    </row>
    <row r="549" spans="1:7" s="80" customFormat="1" ht="25.5" x14ac:dyDescent="0.2">
      <c r="A549" s="99" t="s">
        <v>577</v>
      </c>
      <c r="B549" s="150" t="s">
        <v>578</v>
      </c>
      <c r="C549" s="139"/>
      <c r="D549" s="139"/>
      <c r="E549" s="137">
        <f>E550</f>
        <v>163</v>
      </c>
      <c r="F549" s="137">
        <f t="shared" si="146"/>
        <v>63</v>
      </c>
      <c r="G549" s="138">
        <f t="shared" si="146"/>
        <v>0</v>
      </c>
    </row>
    <row r="550" spans="1:7" s="80" customFormat="1" x14ac:dyDescent="0.2">
      <c r="A550" s="100" t="s">
        <v>73</v>
      </c>
      <c r="B550" s="150" t="s">
        <v>578</v>
      </c>
      <c r="C550" s="139" t="s">
        <v>74</v>
      </c>
      <c r="D550" s="139"/>
      <c r="E550" s="137">
        <f t="shared" si="146"/>
        <v>163</v>
      </c>
      <c r="F550" s="137">
        <f t="shared" si="146"/>
        <v>63</v>
      </c>
      <c r="G550" s="138">
        <f t="shared" si="146"/>
        <v>0</v>
      </c>
    </row>
    <row r="551" spans="1:7" s="80" customFormat="1" ht="25.5" x14ac:dyDescent="0.2">
      <c r="A551" s="100" t="s">
        <v>75</v>
      </c>
      <c r="B551" s="150" t="s">
        <v>578</v>
      </c>
      <c r="C551" s="139" t="s">
        <v>76</v>
      </c>
      <c r="D551" s="139">
        <v>900100</v>
      </c>
      <c r="E551" s="137">
        <v>163</v>
      </c>
      <c r="F551" s="137">
        <v>63</v>
      </c>
      <c r="G551" s="138">
        <v>0</v>
      </c>
    </row>
    <row r="552" spans="1:7" s="81" customFormat="1" ht="21" customHeight="1" x14ac:dyDescent="0.2">
      <c r="A552" s="97" t="s">
        <v>521</v>
      </c>
      <c r="B552" s="156" t="s">
        <v>523</v>
      </c>
      <c r="C552" s="131"/>
      <c r="D552" s="131"/>
      <c r="E552" s="133">
        <f>E553</f>
        <v>25552</v>
      </c>
      <c r="F552" s="133">
        <f>F553</f>
        <v>21770</v>
      </c>
      <c r="G552" s="134">
        <f>G553</f>
        <v>22640</v>
      </c>
    </row>
    <row r="553" spans="1:7" s="81" customFormat="1" ht="29.25" customHeight="1" x14ac:dyDescent="0.2">
      <c r="A553" s="97" t="s">
        <v>522</v>
      </c>
      <c r="B553" s="157" t="s">
        <v>524</v>
      </c>
      <c r="C553" s="131"/>
      <c r="D553" s="131"/>
      <c r="E553" s="133">
        <f>E554+E557</f>
        <v>25552</v>
      </c>
      <c r="F553" s="133">
        <f>F554+F557</f>
        <v>21770</v>
      </c>
      <c r="G553" s="134">
        <f>G554+G557</f>
        <v>22640</v>
      </c>
    </row>
    <row r="554" spans="1:7" s="80" customFormat="1" ht="21" customHeight="1" x14ac:dyDescent="0.2">
      <c r="A554" s="100" t="s">
        <v>525</v>
      </c>
      <c r="B554" s="150" t="s">
        <v>544</v>
      </c>
      <c r="C554" s="139"/>
      <c r="D554" s="139"/>
      <c r="E554" s="137">
        <f t="shared" ref="E554:G555" si="147">E555</f>
        <v>4620</v>
      </c>
      <c r="F554" s="137">
        <f t="shared" si="147"/>
        <v>0</v>
      </c>
      <c r="G554" s="138">
        <f t="shared" si="147"/>
        <v>0</v>
      </c>
    </row>
    <row r="555" spans="1:7" s="80" customFormat="1" ht="21" customHeight="1" x14ac:dyDescent="0.2">
      <c r="A555" s="100" t="s">
        <v>73</v>
      </c>
      <c r="B555" s="150" t="s">
        <v>544</v>
      </c>
      <c r="C555" s="139" t="s">
        <v>74</v>
      </c>
      <c r="D555" s="139"/>
      <c r="E555" s="137">
        <f t="shared" si="147"/>
        <v>4620</v>
      </c>
      <c r="F555" s="137">
        <f t="shared" si="147"/>
        <v>0</v>
      </c>
      <c r="G555" s="138">
        <f t="shared" si="147"/>
        <v>0</v>
      </c>
    </row>
    <row r="556" spans="1:7" s="80" customFormat="1" ht="21" customHeight="1" x14ac:dyDescent="0.2">
      <c r="A556" s="100" t="s">
        <v>75</v>
      </c>
      <c r="B556" s="150" t="s">
        <v>544</v>
      </c>
      <c r="C556" s="139" t="s">
        <v>76</v>
      </c>
      <c r="D556" s="139">
        <v>900304</v>
      </c>
      <c r="E556" s="137">
        <v>4620</v>
      </c>
      <c r="F556" s="137">
        <v>0</v>
      </c>
      <c r="G556" s="138">
        <v>0</v>
      </c>
    </row>
    <row r="557" spans="1:7" s="80" customFormat="1" ht="33.75" customHeight="1" x14ac:dyDescent="0.2">
      <c r="A557" s="100" t="s">
        <v>727</v>
      </c>
      <c r="B557" s="150" t="s">
        <v>608</v>
      </c>
      <c r="C557" s="139"/>
      <c r="D557" s="139"/>
      <c r="E557" s="137">
        <f t="shared" ref="E557:G558" si="148">E558</f>
        <v>20932</v>
      </c>
      <c r="F557" s="137">
        <f t="shared" si="148"/>
        <v>21770</v>
      </c>
      <c r="G557" s="138">
        <f t="shared" si="148"/>
        <v>22640</v>
      </c>
    </row>
    <row r="558" spans="1:7" s="80" customFormat="1" ht="21" customHeight="1" x14ac:dyDescent="0.2">
      <c r="A558" s="100" t="s">
        <v>73</v>
      </c>
      <c r="B558" s="150" t="s">
        <v>608</v>
      </c>
      <c r="C558" s="139" t="s">
        <v>74</v>
      </c>
      <c r="D558" s="139"/>
      <c r="E558" s="137">
        <f t="shared" si="148"/>
        <v>20932</v>
      </c>
      <c r="F558" s="137">
        <f t="shared" si="148"/>
        <v>21770</v>
      </c>
      <c r="G558" s="138">
        <f t="shared" si="148"/>
        <v>22640</v>
      </c>
    </row>
    <row r="559" spans="1:7" s="80" customFormat="1" ht="21" customHeight="1" x14ac:dyDescent="0.2">
      <c r="A559" s="100" t="s">
        <v>75</v>
      </c>
      <c r="B559" s="150" t="s">
        <v>608</v>
      </c>
      <c r="C559" s="139" t="s">
        <v>76</v>
      </c>
      <c r="D559" s="139">
        <v>900100</v>
      </c>
      <c r="E559" s="137">
        <v>20932</v>
      </c>
      <c r="F559" s="137">
        <v>21770</v>
      </c>
      <c r="G559" s="138">
        <v>22640</v>
      </c>
    </row>
    <row r="560" spans="1:7" ht="18.75" customHeight="1" x14ac:dyDescent="0.2">
      <c r="A560" s="102" t="s">
        <v>392</v>
      </c>
      <c r="B560" s="135" t="s">
        <v>178</v>
      </c>
      <c r="C560" s="74"/>
      <c r="D560" s="74"/>
      <c r="E560" s="133">
        <f>E561</f>
        <v>0</v>
      </c>
      <c r="F560" s="133">
        <f>F561</f>
        <v>3000</v>
      </c>
      <c r="G560" s="134">
        <f>G561</f>
        <v>3000</v>
      </c>
    </row>
    <row r="561" spans="1:7" ht="16.5" customHeight="1" x14ac:dyDescent="0.2">
      <c r="A561" s="102" t="s">
        <v>393</v>
      </c>
      <c r="B561" s="135" t="s">
        <v>179</v>
      </c>
      <c r="C561" s="71"/>
      <c r="D561" s="71"/>
      <c r="E561" s="133">
        <f t="shared" ref="E561:G564" si="149">E562</f>
        <v>0</v>
      </c>
      <c r="F561" s="133">
        <f t="shared" si="149"/>
        <v>3000</v>
      </c>
      <c r="G561" s="134">
        <f t="shared" si="149"/>
        <v>3000</v>
      </c>
    </row>
    <row r="562" spans="1:7" ht="38.25" x14ac:dyDescent="0.2">
      <c r="A562" s="105" t="s">
        <v>682</v>
      </c>
      <c r="B562" s="135" t="s">
        <v>180</v>
      </c>
      <c r="C562" s="131"/>
      <c r="D562" s="131"/>
      <c r="E562" s="133">
        <f t="shared" si="149"/>
        <v>0</v>
      </c>
      <c r="F562" s="133">
        <f t="shared" si="149"/>
        <v>3000</v>
      </c>
      <c r="G562" s="134">
        <f t="shared" si="149"/>
        <v>3000</v>
      </c>
    </row>
    <row r="563" spans="1:7" x14ac:dyDescent="0.2">
      <c r="A563" s="104" t="s">
        <v>181</v>
      </c>
      <c r="B563" s="136" t="s">
        <v>182</v>
      </c>
      <c r="C563" s="139"/>
      <c r="D563" s="139"/>
      <c r="E563" s="137">
        <f t="shared" si="149"/>
        <v>0</v>
      </c>
      <c r="F563" s="137">
        <f t="shared" si="149"/>
        <v>3000</v>
      </c>
      <c r="G563" s="138">
        <f t="shared" si="149"/>
        <v>3000</v>
      </c>
    </row>
    <row r="564" spans="1:7" x14ac:dyDescent="0.2">
      <c r="A564" s="100" t="s">
        <v>85</v>
      </c>
      <c r="B564" s="136" t="s">
        <v>182</v>
      </c>
      <c r="C564" s="139">
        <v>800</v>
      </c>
      <c r="D564" s="74"/>
      <c r="E564" s="137">
        <f t="shared" si="149"/>
        <v>0</v>
      </c>
      <c r="F564" s="137">
        <f t="shared" si="149"/>
        <v>3000</v>
      </c>
      <c r="G564" s="138">
        <f t="shared" si="149"/>
        <v>3000</v>
      </c>
    </row>
    <row r="565" spans="1:7" ht="25.5" x14ac:dyDescent="0.2">
      <c r="A565" s="100" t="s">
        <v>91</v>
      </c>
      <c r="B565" s="136" t="s">
        <v>182</v>
      </c>
      <c r="C565" s="139">
        <v>810</v>
      </c>
      <c r="D565" s="139">
        <v>900100</v>
      </c>
      <c r="E565" s="137">
        <v>0</v>
      </c>
      <c r="F565" s="137">
        <v>3000</v>
      </c>
      <c r="G565" s="138">
        <v>3000</v>
      </c>
    </row>
    <row r="566" spans="1:7" ht="21" customHeight="1" x14ac:dyDescent="0.2">
      <c r="A566" s="102" t="s">
        <v>394</v>
      </c>
      <c r="B566" s="135" t="s">
        <v>111</v>
      </c>
      <c r="C566" s="72"/>
      <c r="D566" s="72"/>
      <c r="E566" s="133">
        <f>E567+E589</f>
        <v>791600.98</v>
      </c>
      <c r="F566" s="133">
        <f>F567+F589</f>
        <v>567202.68999999994</v>
      </c>
      <c r="G566" s="134">
        <f>G567+G589</f>
        <v>640480.01</v>
      </c>
    </row>
    <row r="567" spans="1:7" ht="25.5" customHeight="1" x14ac:dyDescent="0.2">
      <c r="A567" s="102" t="s">
        <v>396</v>
      </c>
      <c r="B567" s="135" t="s">
        <v>112</v>
      </c>
      <c r="C567" s="73"/>
      <c r="D567" s="73"/>
      <c r="E567" s="133">
        <f>E568+E575+E581</f>
        <v>89330.450000000012</v>
      </c>
      <c r="F567" s="133">
        <f>F568+F575+F581</f>
        <v>59472</v>
      </c>
      <c r="G567" s="134">
        <f>G568+G575+G581</f>
        <v>59472</v>
      </c>
    </row>
    <row r="568" spans="1:7" ht="25.5" x14ac:dyDescent="0.2">
      <c r="A568" s="105" t="s">
        <v>395</v>
      </c>
      <c r="B568" s="135" t="s">
        <v>155</v>
      </c>
      <c r="C568" s="74"/>
      <c r="D568" s="74"/>
      <c r="E568" s="133">
        <f>E569+E572</f>
        <v>49145.41</v>
      </c>
      <c r="F568" s="133">
        <f>F569+F572</f>
        <v>22500</v>
      </c>
      <c r="G568" s="134">
        <f>G569+G572</f>
        <v>22500</v>
      </c>
    </row>
    <row r="569" spans="1:7" ht="32.25" customHeight="1" x14ac:dyDescent="0.2">
      <c r="A569" s="104" t="s">
        <v>564</v>
      </c>
      <c r="B569" s="136" t="s">
        <v>468</v>
      </c>
      <c r="C569" s="71"/>
      <c r="D569" s="71"/>
      <c r="E569" s="137">
        <f>E570</f>
        <v>8645.41</v>
      </c>
      <c r="F569" s="137">
        <f t="shared" ref="F569:G569" si="150">F570</f>
        <v>2000</v>
      </c>
      <c r="G569" s="137">
        <f t="shared" si="150"/>
        <v>2000</v>
      </c>
    </row>
    <row r="570" spans="1:7" ht="16.5" customHeight="1" x14ac:dyDescent="0.2">
      <c r="A570" s="100" t="s">
        <v>73</v>
      </c>
      <c r="B570" s="136" t="s">
        <v>468</v>
      </c>
      <c r="C570" s="139" t="s">
        <v>74</v>
      </c>
      <c r="D570" s="139"/>
      <c r="E570" s="137">
        <f t="shared" ref="E570:G570" si="151">E571</f>
        <v>8645.41</v>
      </c>
      <c r="F570" s="137">
        <f t="shared" si="151"/>
        <v>2000</v>
      </c>
      <c r="G570" s="138">
        <f t="shared" si="151"/>
        <v>2000</v>
      </c>
    </row>
    <row r="571" spans="1:7" ht="17.25" customHeight="1" x14ac:dyDescent="0.2">
      <c r="A571" s="100" t="s">
        <v>75</v>
      </c>
      <c r="B571" s="136" t="s">
        <v>468</v>
      </c>
      <c r="C571" s="139" t="s">
        <v>76</v>
      </c>
      <c r="D571" s="139">
        <v>900100</v>
      </c>
      <c r="E571" s="137">
        <v>8645.41</v>
      </c>
      <c r="F571" s="137">
        <v>2000</v>
      </c>
      <c r="G571" s="138">
        <v>2000</v>
      </c>
    </row>
    <row r="572" spans="1:7" ht="15" customHeight="1" x14ac:dyDescent="0.2">
      <c r="A572" s="100" t="s">
        <v>246</v>
      </c>
      <c r="B572" s="136" t="s">
        <v>247</v>
      </c>
      <c r="C572" s="139"/>
      <c r="D572" s="139"/>
      <c r="E572" s="137">
        <f t="shared" ref="E572:G573" si="152">E573</f>
        <v>40500</v>
      </c>
      <c r="F572" s="137">
        <f t="shared" si="152"/>
        <v>20500</v>
      </c>
      <c r="G572" s="138">
        <f t="shared" si="152"/>
        <v>20500</v>
      </c>
    </row>
    <row r="573" spans="1:7" ht="14.25" customHeight="1" x14ac:dyDescent="0.2">
      <c r="A573" s="100" t="s">
        <v>73</v>
      </c>
      <c r="B573" s="136" t="s">
        <v>247</v>
      </c>
      <c r="C573" s="139" t="s">
        <v>74</v>
      </c>
      <c r="D573" s="139"/>
      <c r="E573" s="137">
        <f t="shared" si="152"/>
        <v>40500</v>
      </c>
      <c r="F573" s="137">
        <f t="shared" si="152"/>
        <v>20500</v>
      </c>
      <c r="G573" s="138">
        <f t="shared" si="152"/>
        <v>20500</v>
      </c>
    </row>
    <row r="574" spans="1:7" ht="13.5" customHeight="1" x14ac:dyDescent="0.2">
      <c r="A574" s="100" t="s">
        <v>75</v>
      </c>
      <c r="B574" s="136" t="s">
        <v>247</v>
      </c>
      <c r="C574" s="139" t="s">
        <v>76</v>
      </c>
      <c r="D574" s="139">
        <v>900100</v>
      </c>
      <c r="E574" s="137">
        <v>40500</v>
      </c>
      <c r="F574" s="137">
        <v>20500</v>
      </c>
      <c r="G574" s="138">
        <v>20500</v>
      </c>
    </row>
    <row r="575" spans="1:7" ht="57.75" customHeight="1" x14ac:dyDescent="0.2">
      <c r="A575" s="105" t="s">
        <v>493</v>
      </c>
      <c r="B575" s="135" t="s">
        <v>156</v>
      </c>
      <c r="C575" s="131"/>
      <c r="D575" s="131"/>
      <c r="E575" s="133">
        <f>E576</f>
        <v>9735</v>
      </c>
      <c r="F575" s="133">
        <f>F576</f>
        <v>9735</v>
      </c>
      <c r="G575" s="134">
        <f>G576</f>
        <v>9735</v>
      </c>
    </row>
    <row r="576" spans="1:7" ht="56.25" customHeight="1" x14ac:dyDescent="0.2">
      <c r="A576" s="104" t="s">
        <v>495</v>
      </c>
      <c r="B576" s="136" t="s">
        <v>494</v>
      </c>
      <c r="C576" s="139"/>
      <c r="D576" s="139"/>
      <c r="E576" s="137">
        <f>E577+E579</f>
        <v>9735</v>
      </c>
      <c r="F576" s="137">
        <f>F577+F579</f>
        <v>9735</v>
      </c>
      <c r="G576" s="138">
        <f>G577+G579</f>
        <v>9735</v>
      </c>
    </row>
    <row r="577" spans="1:7" ht="39" customHeight="1" x14ac:dyDescent="0.2">
      <c r="A577" s="100" t="s">
        <v>78</v>
      </c>
      <c r="B577" s="136" t="s">
        <v>494</v>
      </c>
      <c r="C577" s="139" t="s">
        <v>79</v>
      </c>
      <c r="D577" s="139"/>
      <c r="E577" s="137">
        <f>E578</f>
        <v>8910</v>
      </c>
      <c r="F577" s="137">
        <f>F578</f>
        <v>8910</v>
      </c>
      <c r="G577" s="138">
        <f>G578</f>
        <v>8910</v>
      </c>
    </row>
    <row r="578" spans="1:7" ht="15" customHeight="1" x14ac:dyDescent="0.2">
      <c r="A578" s="100" t="s">
        <v>80</v>
      </c>
      <c r="B578" s="136" t="s">
        <v>494</v>
      </c>
      <c r="C578" s="139" t="s">
        <v>81</v>
      </c>
      <c r="D578" s="139">
        <v>900303</v>
      </c>
      <c r="E578" s="137">
        <v>8910</v>
      </c>
      <c r="F578" s="137">
        <v>8910</v>
      </c>
      <c r="G578" s="138">
        <v>8910</v>
      </c>
    </row>
    <row r="579" spans="1:7" ht="13.35" customHeight="1" x14ac:dyDescent="0.2">
      <c r="A579" s="100" t="s">
        <v>73</v>
      </c>
      <c r="B579" s="136" t="s">
        <v>494</v>
      </c>
      <c r="C579" s="139" t="s">
        <v>74</v>
      </c>
      <c r="D579" s="139"/>
      <c r="E579" s="137">
        <f>E580</f>
        <v>825</v>
      </c>
      <c r="F579" s="137">
        <f t="shared" ref="F579:G579" si="153">F580</f>
        <v>825</v>
      </c>
      <c r="G579" s="138">
        <f t="shared" si="153"/>
        <v>825</v>
      </c>
    </row>
    <row r="580" spans="1:7" ht="18.75" customHeight="1" x14ac:dyDescent="0.2">
      <c r="A580" s="100" t="s">
        <v>75</v>
      </c>
      <c r="B580" s="136" t="s">
        <v>494</v>
      </c>
      <c r="C580" s="139" t="s">
        <v>76</v>
      </c>
      <c r="D580" s="139">
        <v>900303</v>
      </c>
      <c r="E580" s="137">
        <v>825</v>
      </c>
      <c r="F580" s="137">
        <v>825</v>
      </c>
      <c r="G580" s="138">
        <v>825</v>
      </c>
    </row>
    <row r="581" spans="1:7" ht="30.75" customHeight="1" x14ac:dyDescent="0.2">
      <c r="A581" s="97" t="s">
        <v>248</v>
      </c>
      <c r="B581" s="135" t="s">
        <v>397</v>
      </c>
      <c r="C581" s="131"/>
      <c r="D581" s="131"/>
      <c r="E581" s="133">
        <f>E582</f>
        <v>30450.04</v>
      </c>
      <c r="F581" s="133">
        <f>F582</f>
        <v>27237</v>
      </c>
      <c r="G581" s="134">
        <f>G582</f>
        <v>27237</v>
      </c>
    </row>
    <row r="582" spans="1:7" ht="15.75" customHeight="1" x14ac:dyDescent="0.2">
      <c r="A582" s="100" t="s">
        <v>90</v>
      </c>
      <c r="B582" s="136" t="s">
        <v>398</v>
      </c>
      <c r="C582" s="139"/>
      <c r="D582" s="139"/>
      <c r="E582" s="137">
        <f>E583+E585+E587</f>
        <v>30450.04</v>
      </c>
      <c r="F582" s="137">
        <f>F583+F585+F587</f>
        <v>27237</v>
      </c>
      <c r="G582" s="138">
        <f>G583+G585+G587</f>
        <v>27237</v>
      </c>
    </row>
    <row r="583" spans="1:7" ht="45" customHeight="1" x14ac:dyDescent="0.2">
      <c r="A583" s="100" t="s">
        <v>78</v>
      </c>
      <c r="B583" s="136" t="s">
        <v>398</v>
      </c>
      <c r="C583" s="139" t="s">
        <v>79</v>
      </c>
      <c r="D583" s="139"/>
      <c r="E583" s="137">
        <f>E584</f>
        <v>28835.24</v>
      </c>
      <c r="F583" s="137">
        <f>F584</f>
        <v>25705.5</v>
      </c>
      <c r="G583" s="138">
        <f>G584</f>
        <v>25705.5</v>
      </c>
    </row>
    <row r="584" spans="1:7" ht="15.75" customHeight="1" x14ac:dyDescent="0.2">
      <c r="A584" s="100" t="s">
        <v>80</v>
      </c>
      <c r="B584" s="136" t="s">
        <v>398</v>
      </c>
      <c r="C584" s="139" t="s">
        <v>81</v>
      </c>
      <c r="D584" s="139">
        <v>900100</v>
      </c>
      <c r="E584" s="137">
        <v>28835.24</v>
      </c>
      <c r="F584" s="137">
        <v>25705.5</v>
      </c>
      <c r="G584" s="138">
        <v>25705.5</v>
      </c>
    </row>
    <row r="585" spans="1:7" ht="13.35" customHeight="1" x14ac:dyDescent="0.2">
      <c r="A585" s="100" t="s">
        <v>73</v>
      </c>
      <c r="B585" s="136" t="s">
        <v>398</v>
      </c>
      <c r="C585" s="139" t="s">
        <v>74</v>
      </c>
      <c r="D585" s="139"/>
      <c r="E585" s="137">
        <f>E586</f>
        <v>1583.3</v>
      </c>
      <c r="F585" s="137">
        <f>F586</f>
        <v>1500</v>
      </c>
      <c r="G585" s="138">
        <f>G586</f>
        <v>1500</v>
      </c>
    </row>
    <row r="586" spans="1:7" ht="15.75" customHeight="1" x14ac:dyDescent="0.2">
      <c r="A586" s="100" t="s">
        <v>75</v>
      </c>
      <c r="B586" s="136" t="s">
        <v>398</v>
      </c>
      <c r="C586" s="139" t="s">
        <v>76</v>
      </c>
      <c r="D586" s="139">
        <v>900100</v>
      </c>
      <c r="E586" s="137">
        <v>1583.3</v>
      </c>
      <c r="F586" s="137">
        <v>1500</v>
      </c>
      <c r="G586" s="138">
        <v>1500</v>
      </c>
    </row>
    <row r="587" spans="1:7" ht="15.75" customHeight="1" x14ac:dyDescent="0.2">
      <c r="A587" s="100" t="s">
        <v>85</v>
      </c>
      <c r="B587" s="136" t="s">
        <v>398</v>
      </c>
      <c r="C587" s="139" t="s">
        <v>86</v>
      </c>
      <c r="D587" s="139"/>
      <c r="E587" s="137">
        <f>E588</f>
        <v>31.5</v>
      </c>
      <c r="F587" s="137">
        <f>F588</f>
        <v>31.5</v>
      </c>
      <c r="G587" s="138">
        <f>G588</f>
        <v>31.5</v>
      </c>
    </row>
    <row r="588" spans="1:7" ht="14.85" customHeight="1" x14ac:dyDescent="0.2">
      <c r="A588" s="100" t="s">
        <v>87</v>
      </c>
      <c r="B588" s="136" t="s">
        <v>398</v>
      </c>
      <c r="C588" s="139" t="s">
        <v>88</v>
      </c>
      <c r="D588" s="139">
        <v>900100</v>
      </c>
      <c r="E588" s="137">
        <v>31.5</v>
      </c>
      <c r="F588" s="137">
        <v>31.5</v>
      </c>
      <c r="G588" s="138">
        <v>31.5</v>
      </c>
    </row>
    <row r="589" spans="1:7" x14ac:dyDescent="0.2">
      <c r="A589" s="102" t="s">
        <v>157</v>
      </c>
      <c r="B589" s="135" t="s">
        <v>135</v>
      </c>
      <c r="C589" s="73"/>
      <c r="D589" s="73"/>
      <c r="E589" s="133">
        <f>E590+E641</f>
        <v>702270.53</v>
      </c>
      <c r="F589" s="133">
        <f>F590+F641</f>
        <v>507730.69</v>
      </c>
      <c r="G589" s="134">
        <f>G590+G641</f>
        <v>581008.01</v>
      </c>
    </row>
    <row r="590" spans="1:7" ht="25.5" x14ac:dyDescent="0.2">
      <c r="A590" s="102" t="s">
        <v>248</v>
      </c>
      <c r="B590" s="135" t="s">
        <v>136</v>
      </c>
      <c r="C590" s="74"/>
      <c r="D590" s="74"/>
      <c r="E590" s="133">
        <f>E591+E594+E603+E627+E632+E608+E611+E619+E624+E614</f>
        <v>701662.53</v>
      </c>
      <c r="F590" s="133">
        <f t="shared" ref="F590:G590" si="154">F591+F594+F603+F627+F632+F608+F611+F619+F624+F614</f>
        <v>507072.69</v>
      </c>
      <c r="G590" s="134">
        <f t="shared" si="154"/>
        <v>580350.01</v>
      </c>
    </row>
    <row r="591" spans="1:7" x14ac:dyDescent="0.2">
      <c r="A591" s="110" t="s">
        <v>160</v>
      </c>
      <c r="B591" s="136" t="s">
        <v>161</v>
      </c>
      <c r="C591" s="75"/>
      <c r="D591" s="75"/>
      <c r="E591" s="137">
        <f t="shared" ref="E591:G592" si="155">E592</f>
        <v>7497.8</v>
      </c>
      <c r="F591" s="137">
        <f t="shared" si="155"/>
        <v>7194.8</v>
      </c>
      <c r="G591" s="138">
        <f t="shared" si="155"/>
        <v>7194.8</v>
      </c>
    </row>
    <row r="592" spans="1:7" ht="38.25" x14ac:dyDescent="0.2">
      <c r="A592" s="100" t="s">
        <v>78</v>
      </c>
      <c r="B592" s="136" t="s">
        <v>161</v>
      </c>
      <c r="C592" s="139" t="s">
        <v>79</v>
      </c>
      <c r="D592" s="139"/>
      <c r="E592" s="137">
        <f t="shared" si="155"/>
        <v>7497.8</v>
      </c>
      <c r="F592" s="137">
        <f t="shared" si="155"/>
        <v>7194.8</v>
      </c>
      <c r="G592" s="138">
        <f t="shared" si="155"/>
        <v>7194.8</v>
      </c>
    </row>
    <row r="593" spans="1:7" x14ac:dyDescent="0.2">
      <c r="A593" s="100" t="s">
        <v>80</v>
      </c>
      <c r="B593" s="136" t="s">
        <v>161</v>
      </c>
      <c r="C593" s="139" t="s">
        <v>81</v>
      </c>
      <c r="D593" s="139">
        <v>900100</v>
      </c>
      <c r="E593" s="137">
        <v>7497.8</v>
      </c>
      <c r="F593" s="137">
        <v>7194.8</v>
      </c>
      <c r="G593" s="138">
        <v>7194.8</v>
      </c>
    </row>
    <row r="594" spans="1:7" ht="15.75" customHeight="1" x14ac:dyDescent="0.2">
      <c r="A594" s="110" t="s">
        <v>169</v>
      </c>
      <c r="B594" s="136" t="s">
        <v>170</v>
      </c>
      <c r="C594" s="71"/>
      <c r="D594" s="71"/>
      <c r="E594" s="137">
        <f>E595+E597+E601+E599</f>
        <v>268414.21999999997</v>
      </c>
      <c r="F594" s="137">
        <f>F595+F597+F601</f>
        <v>120618.09</v>
      </c>
      <c r="G594" s="138">
        <f>G595+G597+G601</f>
        <v>203065.4</v>
      </c>
    </row>
    <row r="595" spans="1:7" ht="38.25" customHeight="1" x14ac:dyDescent="0.2">
      <c r="A595" s="100" t="s">
        <v>78</v>
      </c>
      <c r="B595" s="136" t="s">
        <v>170</v>
      </c>
      <c r="C595" s="139" t="s">
        <v>79</v>
      </c>
      <c r="D595" s="139"/>
      <c r="E595" s="137">
        <f>E596</f>
        <v>148810.16</v>
      </c>
      <c r="F595" s="137">
        <f>F596</f>
        <v>70177.59</v>
      </c>
      <c r="G595" s="138">
        <f>G596</f>
        <v>152624.9</v>
      </c>
    </row>
    <row r="596" spans="1:7" x14ac:dyDescent="0.2">
      <c r="A596" s="100" t="s">
        <v>80</v>
      </c>
      <c r="B596" s="136" t="s">
        <v>170</v>
      </c>
      <c r="C596" s="139" t="s">
        <v>81</v>
      </c>
      <c r="D596" s="139">
        <v>900100</v>
      </c>
      <c r="E596" s="137">
        <v>148810.16</v>
      </c>
      <c r="F596" s="137">
        <v>70177.59</v>
      </c>
      <c r="G596" s="138">
        <v>152624.9</v>
      </c>
    </row>
    <row r="597" spans="1:7" ht="13.35" customHeight="1" x14ac:dyDescent="0.2">
      <c r="A597" s="100" t="s">
        <v>73</v>
      </c>
      <c r="B597" s="136" t="s">
        <v>170</v>
      </c>
      <c r="C597" s="139" t="s">
        <v>74</v>
      </c>
      <c r="D597" s="139"/>
      <c r="E597" s="137">
        <f>E598</f>
        <v>119142.06</v>
      </c>
      <c r="F597" s="137">
        <f>F598</f>
        <v>50350.5</v>
      </c>
      <c r="G597" s="138">
        <f>G598</f>
        <v>50350.5</v>
      </c>
    </row>
    <row r="598" spans="1:7" ht="12" customHeight="1" x14ac:dyDescent="0.2">
      <c r="A598" s="100" t="s">
        <v>75</v>
      </c>
      <c r="B598" s="136" t="s">
        <v>170</v>
      </c>
      <c r="C598" s="139" t="s">
        <v>76</v>
      </c>
      <c r="D598" s="139">
        <v>900100</v>
      </c>
      <c r="E598" s="137">
        <v>119142.06</v>
      </c>
      <c r="F598" s="137">
        <v>50350.5</v>
      </c>
      <c r="G598" s="138">
        <v>50350.5</v>
      </c>
    </row>
    <row r="599" spans="1:7" ht="12" customHeight="1" x14ac:dyDescent="0.2">
      <c r="A599" s="100" t="s">
        <v>63</v>
      </c>
      <c r="B599" s="136" t="s">
        <v>170</v>
      </c>
      <c r="C599" s="139">
        <v>300</v>
      </c>
      <c r="D599" s="139"/>
      <c r="E599" s="137">
        <f>E600</f>
        <v>370</v>
      </c>
      <c r="F599" s="137">
        <f t="shared" ref="F599:G599" si="156">F600</f>
        <v>0</v>
      </c>
      <c r="G599" s="137">
        <f t="shared" si="156"/>
        <v>0</v>
      </c>
    </row>
    <row r="600" spans="1:7" ht="12" customHeight="1" x14ac:dyDescent="0.2">
      <c r="A600" s="100" t="s">
        <v>65</v>
      </c>
      <c r="B600" s="136" t="s">
        <v>170</v>
      </c>
      <c r="C600" s="139">
        <v>320</v>
      </c>
      <c r="D600" s="139">
        <v>900100</v>
      </c>
      <c r="E600" s="137">
        <v>370</v>
      </c>
      <c r="F600" s="137">
        <v>0</v>
      </c>
      <c r="G600" s="138">
        <v>0</v>
      </c>
    </row>
    <row r="601" spans="1:7" ht="16.5" customHeight="1" x14ac:dyDescent="0.2">
      <c r="A601" s="100" t="s">
        <v>85</v>
      </c>
      <c r="B601" s="136" t="s">
        <v>170</v>
      </c>
      <c r="C601" s="139">
        <v>800</v>
      </c>
      <c r="D601" s="139"/>
      <c r="E601" s="137">
        <f>E602</f>
        <v>92</v>
      </c>
      <c r="F601" s="137">
        <f>F602</f>
        <v>90</v>
      </c>
      <c r="G601" s="138">
        <f>G602</f>
        <v>90</v>
      </c>
    </row>
    <row r="602" spans="1:7" ht="14.85" customHeight="1" x14ac:dyDescent="0.2">
      <c r="A602" s="100" t="s">
        <v>87</v>
      </c>
      <c r="B602" s="136" t="s">
        <v>170</v>
      </c>
      <c r="C602" s="139" t="s">
        <v>88</v>
      </c>
      <c r="D602" s="139">
        <v>900100</v>
      </c>
      <c r="E602" s="137">
        <v>92</v>
      </c>
      <c r="F602" s="137">
        <v>90</v>
      </c>
      <c r="G602" s="138">
        <v>90</v>
      </c>
    </row>
    <row r="603" spans="1:7" x14ac:dyDescent="0.2">
      <c r="A603" s="104" t="s">
        <v>162</v>
      </c>
      <c r="B603" s="150" t="s">
        <v>163</v>
      </c>
      <c r="C603" s="149"/>
      <c r="D603" s="149"/>
      <c r="E603" s="137">
        <f>E604+E606</f>
        <v>27830.3</v>
      </c>
      <c r="F603" s="137">
        <f>F604+F606</f>
        <v>27880.3</v>
      </c>
      <c r="G603" s="138">
        <f>G604+G606</f>
        <v>27880.3</v>
      </c>
    </row>
    <row r="604" spans="1:7" ht="38.25" x14ac:dyDescent="0.2">
      <c r="A604" s="101" t="s">
        <v>78</v>
      </c>
      <c r="B604" s="150" t="s">
        <v>163</v>
      </c>
      <c r="C604" s="149" t="s">
        <v>79</v>
      </c>
      <c r="D604" s="149"/>
      <c r="E604" s="137">
        <f>E605</f>
        <v>27021.3</v>
      </c>
      <c r="F604" s="137">
        <f>F605</f>
        <v>27021.3</v>
      </c>
      <c r="G604" s="138">
        <f>G605</f>
        <v>27021.3</v>
      </c>
    </row>
    <row r="605" spans="1:7" x14ac:dyDescent="0.2">
      <c r="A605" s="101" t="s">
        <v>80</v>
      </c>
      <c r="B605" s="150" t="s">
        <v>163</v>
      </c>
      <c r="C605" s="149" t="s">
        <v>81</v>
      </c>
      <c r="D605" s="139">
        <v>900100</v>
      </c>
      <c r="E605" s="137">
        <v>27021.3</v>
      </c>
      <c r="F605" s="137">
        <v>27021.3</v>
      </c>
      <c r="G605" s="138">
        <v>27021.3</v>
      </c>
    </row>
    <row r="606" spans="1:7" ht="13.35" customHeight="1" x14ac:dyDescent="0.2">
      <c r="A606" s="101" t="s">
        <v>73</v>
      </c>
      <c r="B606" s="150" t="s">
        <v>163</v>
      </c>
      <c r="C606" s="149" t="s">
        <v>74</v>
      </c>
      <c r="D606" s="149"/>
      <c r="E606" s="137">
        <f>E607</f>
        <v>809</v>
      </c>
      <c r="F606" s="137">
        <f>F607</f>
        <v>859</v>
      </c>
      <c r="G606" s="138">
        <f>G607</f>
        <v>859</v>
      </c>
    </row>
    <row r="607" spans="1:7" ht="25.5" x14ac:dyDescent="0.2">
      <c r="A607" s="101" t="s">
        <v>75</v>
      </c>
      <c r="B607" s="150" t="s">
        <v>163</v>
      </c>
      <c r="C607" s="149" t="s">
        <v>76</v>
      </c>
      <c r="D607" s="139">
        <v>900100</v>
      </c>
      <c r="E607" s="137">
        <v>809</v>
      </c>
      <c r="F607" s="137">
        <v>859</v>
      </c>
      <c r="G607" s="138">
        <v>859</v>
      </c>
    </row>
    <row r="608" spans="1:7" x14ac:dyDescent="0.2">
      <c r="A608" s="104" t="s">
        <v>399</v>
      </c>
      <c r="B608" s="150" t="s">
        <v>164</v>
      </c>
      <c r="C608" s="71"/>
      <c r="D608" s="71"/>
      <c r="E608" s="137">
        <f t="shared" ref="E608:G609" si="157">E609</f>
        <v>84</v>
      </c>
      <c r="F608" s="137">
        <f t="shared" si="157"/>
        <v>84</v>
      </c>
      <c r="G608" s="138">
        <f t="shared" si="157"/>
        <v>84</v>
      </c>
    </row>
    <row r="609" spans="1:7" ht="13.35" customHeight="1" x14ac:dyDescent="0.2">
      <c r="A609" s="100" t="s">
        <v>73</v>
      </c>
      <c r="B609" s="150" t="s">
        <v>164</v>
      </c>
      <c r="C609" s="139" t="s">
        <v>74</v>
      </c>
      <c r="D609" s="139"/>
      <c r="E609" s="137">
        <f t="shared" si="157"/>
        <v>84</v>
      </c>
      <c r="F609" s="137">
        <f t="shared" si="157"/>
        <v>84</v>
      </c>
      <c r="G609" s="138">
        <f t="shared" si="157"/>
        <v>84</v>
      </c>
    </row>
    <row r="610" spans="1:7" ht="25.5" x14ac:dyDescent="0.2">
      <c r="A610" s="100" t="s">
        <v>75</v>
      </c>
      <c r="B610" s="150" t="s">
        <v>164</v>
      </c>
      <c r="C610" s="139" t="s">
        <v>76</v>
      </c>
      <c r="D610" s="139">
        <v>900100</v>
      </c>
      <c r="E610" s="137">
        <v>84</v>
      </c>
      <c r="F610" s="137">
        <v>84</v>
      </c>
      <c r="G610" s="138">
        <v>84</v>
      </c>
    </row>
    <row r="611" spans="1:7" x14ac:dyDescent="0.2">
      <c r="A611" s="100" t="s">
        <v>268</v>
      </c>
      <c r="B611" s="150" t="s">
        <v>267</v>
      </c>
      <c r="C611" s="139"/>
      <c r="D611" s="139"/>
      <c r="E611" s="137">
        <f t="shared" ref="E611:G612" si="158">E612</f>
        <v>233</v>
      </c>
      <c r="F611" s="137">
        <f t="shared" si="158"/>
        <v>186</v>
      </c>
      <c r="G611" s="138">
        <f t="shared" si="158"/>
        <v>186</v>
      </c>
    </row>
    <row r="612" spans="1:7" x14ac:dyDescent="0.2">
      <c r="A612" s="100" t="s">
        <v>85</v>
      </c>
      <c r="B612" s="150" t="s">
        <v>267</v>
      </c>
      <c r="C612" s="139">
        <v>800</v>
      </c>
      <c r="D612" s="139"/>
      <c r="E612" s="137">
        <f t="shared" si="158"/>
        <v>233</v>
      </c>
      <c r="F612" s="137">
        <f t="shared" si="158"/>
        <v>186</v>
      </c>
      <c r="G612" s="138">
        <f t="shared" si="158"/>
        <v>186</v>
      </c>
    </row>
    <row r="613" spans="1:7" ht="14.85" customHeight="1" x14ac:dyDescent="0.2">
      <c r="A613" s="100" t="s">
        <v>87</v>
      </c>
      <c r="B613" s="150" t="s">
        <v>267</v>
      </c>
      <c r="C613" s="139">
        <v>850</v>
      </c>
      <c r="D613" s="139">
        <v>900100</v>
      </c>
      <c r="E613" s="137">
        <v>233</v>
      </c>
      <c r="F613" s="137">
        <v>186</v>
      </c>
      <c r="G613" s="138">
        <v>186</v>
      </c>
    </row>
    <row r="614" spans="1:7" ht="14.85" customHeight="1" x14ac:dyDescent="0.2">
      <c r="A614" s="100" t="s">
        <v>654</v>
      </c>
      <c r="B614" s="150" t="s">
        <v>655</v>
      </c>
      <c r="C614" s="139"/>
      <c r="D614" s="139"/>
      <c r="E614" s="137">
        <f>E615+E617</f>
        <v>11874.29</v>
      </c>
      <c r="F614" s="137">
        <f t="shared" ref="F614:G614" si="159">F615+F617</f>
        <v>11874.29</v>
      </c>
      <c r="G614" s="138">
        <f t="shared" si="159"/>
        <v>11874.29</v>
      </c>
    </row>
    <row r="615" spans="1:7" ht="41.25" customHeight="1" x14ac:dyDescent="0.2">
      <c r="A615" s="100" t="s">
        <v>78</v>
      </c>
      <c r="B615" s="150" t="s">
        <v>655</v>
      </c>
      <c r="C615" s="139" t="s">
        <v>79</v>
      </c>
      <c r="D615" s="139"/>
      <c r="E615" s="137">
        <f>E616</f>
        <v>11774.29</v>
      </c>
      <c r="F615" s="137">
        <f t="shared" ref="F615:G615" si="160">F616</f>
        <v>11774.29</v>
      </c>
      <c r="G615" s="138">
        <f t="shared" si="160"/>
        <v>11774.29</v>
      </c>
    </row>
    <row r="616" spans="1:7" ht="14.85" customHeight="1" x14ac:dyDescent="0.2">
      <c r="A616" s="100" t="s">
        <v>83</v>
      </c>
      <c r="B616" s="150" t="s">
        <v>655</v>
      </c>
      <c r="C616" s="139" t="s">
        <v>84</v>
      </c>
      <c r="D616" s="139">
        <v>900100</v>
      </c>
      <c r="E616" s="137">
        <v>11774.29</v>
      </c>
      <c r="F616" s="137">
        <v>11774.29</v>
      </c>
      <c r="G616" s="137">
        <v>11774.29</v>
      </c>
    </row>
    <row r="617" spans="1:7" ht="14.85" customHeight="1" x14ac:dyDescent="0.2">
      <c r="A617" s="100" t="s">
        <v>73</v>
      </c>
      <c r="B617" s="150" t="s">
        <v>655</v>
      </c>
      <c r="C617" s="139" t="s">
        <v>74</v>
      </c>
      <c r="D617" s="139"/>
      <c r="E617" s="137">
        <f>E618</f>
        <v>100</v>
      </c>
      <c r="F617" s="137">
        <f t="shared" ref="F617:G617" si="161">F618</f>
        <v>100</v>
      </c>
      <c r="G617" s="138">
        <f t="shared" si="161"/>
        <v>100</v>
      </c>
    </row>
    <row r="618" spans="1:7" ht="14.85" customHeight="1" x14ac:dyDescent="0.2">
      <c r="A618" s="100" t="s">
        <v>75</v>
      </c>
      <c r="B618" s="150" t="s">
        <v>655</v>
      </c>
      <c r="C618" s="139" t="s">
        <v>76</v>
      </c>
      <c r="D618" s="139">
        <v>900100</v>
      </c>
      <c r="E618" s="137">
        <v>100</v>
      </c>
      <c r="F618" s="137">
        <v>100</v>
      </c>
      <c r="G618" s="138">
        <v>100</v>
      </c>
    </row>
    <row r="619" spans="1:7" ht="25.5" x14ac:dyDescent="0.2">
      <c r="A619" s="100" t="s">
        <v>400</v>
      </c>
      <c r="B619" s="150" t="s">
        <v>401</v>
      </c>
      <c r="C619" s="149"/>
      <c r="D619" s="139"/>
      <c r="E619" s="137">
        <f>E620+E622</f>
        <v>29368</v>
      </c>
      <c r="F619" s="137">
        <f>F620+F622</f>
        <v>29368</v>
      </c>
      <c r="G619" s="138">
        <f>G620+G622</f>
        <v>29368</v>
      </c>
    </row>
    <row r="620" spans="1:7" ht="38.25" x14ac:dyDescent="0.2">
      <c r="A620" s="100" t="s">
        <v>78</v>
      </c>
      <c r="B620" s="150" t="s">
        <v>401</v>
      </c>
      <c r="C620" s="139" t="s">
        <v>79</v>
      </c>
      <c r="D620" s="139"/>
      <c r="E620" s="137">
        <f>E621</f>
        <v>28499.9</v>
      </c>
      <c r="F620" s="137">
        <f>F621</f>
        <v>28053.599999999999</v>
      </c>
      <c r="G620" s="138">
        <f>G621</f>
        <v>28053.599999999999</v>
      </c>
    </row>
    <row r="621" spans="1:7" x14ac:dyDescent="0.2">
      <c r="A621" s="100" t="s">
        <v>83</v>
      </c>
      <c r="B621" s="150" t="s">
        <v>401</v>
      </c>
      <c r="C621" s="139" t="s">
        <v>84</v>
      </c>
      <c r="D621" s="139">
        <v>900100</v>
      </c>
      <c r="E621" s="137">
        <v>28499.9</v>
      </c>
      <c r="F621" s="137">
        <v>28053.599999999999</v>
      </c>
      <c r="G621" s="138">
        <v>28053.599999999999</v>
      </c>
    </row>
    <row r="622" spans="1:7" ht="13.35" customHeight="1" x14ac:dyDescent="0.2">
      <c r="A622" s="100" t="s">
        <v>73</v>
      </c>
      <c r="B622" s="150" t="s">
        <v>401</v>
      </c>
      <c r="C622" s="139" t="s">
        <v>74</v>
      </c>
      <c r="D622" s="139"/>
      <c r="E622" s="137">
        <f>E623</f>
        <v>868.1</v>
      </c>
      <c r="F622" s="137">
        <f>F623</f>
        <v>1314.4</v>
      </c>
      <c r="G622" s="138">
        <f>G623</f>
        <v>1314.4</v>
      </c>
    </row>
    <row r="623" spans="1:7" ht="25.5" x14ac:dyDescent="0.2">
      <c r="A623" s="100" t="s">
        <v>75</v>
      </c>
      <c r="B623" s="150" t="s">
        <v>401</v>
      </c>
      <c r="C623" s="139" t="s">
        <v>76</v>
      </c>
      <c r="D623" s="139">
        <v>900100</v>
      </c>
      <c r="E623" s="137">
        <v>868.1</v>
      </c>
      <c r="F623" s="137">
        <v>1314.4</v>
      </c>
      <c r="G623" s="138">
        <v>1314.4</v>
      </c>
    </row>
    <row r="624" spans="1:7" ht="38.25" x14ac:dyDescent="0.2">
      <c r="A624" s="100" t="s">
        <v>538</v>
      </c>
      <c r="B624" s="150" t="s">
        <v>539</v>
      </c>
      <c r="C624" s="139"/>
      <c r="D624" s="139"/>
      <c r="E624" s="137">
        <f t="shared" ref="E624:G625" si="162">E625</f>
        <v>12020</v>
      </c>
      <c r="F624" s="137">
        <f t="shared" si="162"/>
        <v>0</v>
      </c>
      <c r="G624" s="138">
        <f t="shared" si="162"/>
        <v>0</v>
      </c>
    </row>
    <row r="625" spans="1:7" x14ac:dyDescent="0.2">
      <c r="A625" s="100" t="s">
        <v>73</v>
      </c>
      <c r="B625" s="150" t="s">
        <v>539</v>
      </c>
      <c r="C625" s="139" t="s">
        <v>74</v>
      </c>
      <c r="D625" s="139"/>
      <c r="E625" s="137">
        <f t="shared" si="162"/>
        <v>12020</v>
      </c>
      <c r="F625" s="137">
        <f t="shared" si="162"/>
        <v>0</v>
      </c>
      <c r="G625" s="138">
        <f t="shared" si="162"/>
        <v>0</v>
      </c>
    </row>
    <row r="626" spans="1:7" ht="25.5" x14ac:dyDescent="0.2">
      <c r="A626" s="100" t="s">
        <v>75</v>
      </c>
      <c r="B626" s="150" t="s">
        <v>539</v>
      </c>
      <c r="C626" s="139" t="s">
        <v>76</v>
      </c>
      <c r="D626" s="139">
        <v>900100</v>
      </c>
      <c r="E626" s="137">
        <v>12020</v>
      </c>
      <c r="F626" s="137">
        <v>0</v>
      </c>
      <c r="G626" s="138">
        <v>0</v>
      </c>
    </row>
    <row r="627" spans="1:7" ht="25.5" x14ac:dyDescent="0.2">
      <c r="A627" s="104" t="s">
        <v>165</v>
      </c>
      <c r="B627" s="150" t="s">
        <v>166</v>
      </c>
      <c r="C627" s="149"/>
      <c r="D627" s="149"/>
      <c r="E627" s="137">
        <f>E628+E630</f>
        <v>92106.8</v>
      </c>
      <c r="F627" s="137">
        <f>F628+F630</f>
        <v>91571.400000000009</v>
      </c>
      <c r="G627" s="138">
        <f>G628+G630</f>
        <v>91571.400000000009</v>
      </c>
    </row>
    <row r="628" spans="1:7" ht="38.25" x14ac:dyDescent="0.2">
      <c r="A628" s="100" t="s">
        <v>78</v>
      </c>
      <c r="B628" s="150" t="s">
        <v>166</v>
      </c>
      <c r="C628" s="139" t="s">
        <v>79</v>
      </c>
      <c r="D628" s="139"/>
      <c r="E628" s="137">
        <f>E629</f>
        <v>90114.8</v>
      </c>
      <c r="F628" s="137">
        <f>F629</f>
        <v>90114.8</v>
      </c>
      <c r="G628" s="138">
        <f>G629</f>
        <v>90114.8</v>
      </c>
    </row>
    <row r="629" spans="1:7" x14ac:dyDescent="0.2">
      <c r="A629" s="100" t="s">
        <v>83</v>
      </c>
      <c r="B629" s="150" t="s">
        <v>166</v>
      </c>
      <c r="C629" s="139" t="s">
        <v>84</v>
      </c>
      <c r="D629" s="139">
        <v>900100</v>
      </c>
      <c r="E629" s="137">
        <v>90114.8</v>
      </c>
      <c r="F629" s="137">
        <v>90114.8</v>
      </c>
      <c r="G629" s="138">
        <v>90114.8</v>
      </c>
    </row>
    <row r="630" spans="1:7" ht="13.35" customHeight="1" x14ac:dyDescent="0.2">
      <c r="A630" s="100" t="s">
        <v>73</v>
      </c>
      <c r="B630" s="150" t="s">
        <v>166</v>
      </c>
      <c r="C630" s="139" t="s">
        <v>74</v>
      </c>
      <c r="D630" s="139"/>
      <c r="E630" s="137">
        <f>E631</f>
        <v>1992</v>
      </c>
      <c r="F630" s="137">
        <f>F631</f>
        <v>1456.6</v>
      </c>
      <c r="G630" s="138">
        <f>G631</f>
        <v>1456.6</v>
      </c>
    </row>
    <row r="631" spans="1:7" ht="25.5" x14ac:dyDescent="0.2">
      <c r="A631" s="100" t="s">
        <v>75</v>
      </c>
      <c r="B631" s="150" t="s">
        <v>166</v>
      </c>
      <c r="C631" s="139" t="s">
        <v>76</v>
      </c>
      <c r="D631" s="139">
        <v>900100</v>
      </c>
      <c r="E631" s="137">
        <v>1992</v>
      </c>
      <c r="F631" s="137">
        <v>1456.6</v>
      </c>
      <c r="G631" s="138">
        <v>1456.6</v>
      </c>
    </row>
    <row r="632" spans="1:7" ht="25.5" x14ac:dyDescent="0.2">
      <c r="A632" s="104" t="s">
        <v>158</v>
      </c>
      <c r="B632" s="150" t="s">
        <v>159</v>
      </c>
      <c r="C632" s="71"/>
      <c r="D632" s="71"/>
      <c r="E632" s="137">
        <f>E633+E635+E639+E637</f>
        <v>252234.12</v>
      </c>
      <c r="F632" s="137">
        <f t="shared" ref="F632:G632" si="163">F633+F635+F639+F637</f>
        <v>218295.81</v>
      </c>
      <c r="G632" s="137">
        <f t="shared" si="163"/>
        <v>209125.82</v>
      </c>
    </row>
    <row r="633" spans="1:7" ht="38.25" x14ac:dyDescent="0.2">
      <c r="A633" s="100" t="s">
        <v>78</v>
      </c>
      <c r="B633" s="150" t="s">
        <v>159</v>
      </c>
      <c r="C633" s="139" t="s">
        <v>79</v>
      </c>
      <c r="D633" s="139"/>
      <c r="E633" s="137">
        <f>E634</f>
        <v>227807.09</v>
      </c>
      <c r="F633" s="137">
        <f>F634</f>
        <v>204224.51</v>
      </c>
      <c r="G633" s="138">
        <f>G634</f>
        <v>204224.51</v>
      </c>
    </row>
    <row r="634" spans="1:7" x14ac:dyDescent="0.2">
      <c r="A634" s="100" t="s">
        <v>83</v>
      </c>
      <c r="B634" s="150" t="s">
        <v>159</v>
      </c>
      <c r="C634" s="139" t="s">
        <v>84</v>
      </c>
      <c r="D634" s="139">
        <v>900100</v>
      </c>
      <c r="E634" s="137">
        <v>227807.09</v>
      </c>
      <c r="F634" s="137">
        <v>204224.51</v>
      </c>
      <c r="G634" s="137">
        <v>204224.51</v>
      </c>
    </row>
    <row r="635" spans="1:7" ht="13.35" customHeight="1" x14ac:dyDescent="0.2">
      <c r="A635" s="100" t="s">
        <v>73</v>
      </c>
      <c r="B635" s="150" t="s">
        <v>159</v>
      </c>
      <c r="C635" s="139" t="s">
        <v>74</v>
      </c>
      <c r="D635" s="139"/>
      <c r="E635" s="137">
        <f>E636</f>
        <v>24114.12</v>
      </c>
      <c r="F635" s="137">
        <f>F636</f>
        <v>13929.3</v>
      </c>
      <c r="G635" s="138">
        <f>G636</f>
        <v>4759.3100000000004</v>
      </c>
    </row>
    <row r="636" spans="1:7" ht="12.75" customHeight="1" x14ac:dyDescent="0.2">
      <c r="A636" s="100" t="s">
        <v>75</v>
      </c>
      <c r="B636" s="150" t="s">
        <v>159</v>
      </c>
      <c r="C636" s="139" t="s">
        <v>76</v>
      </c>
      <c r="D636" s="139">
        <v>900100</v>
      </c>
      <c r="E636" s="137">
        <v>24114.12</v>
      </c>
      <c r="F636" s="137">
        <v>13929.3</v>
      </c>
      <c r="G636" s="138">
        <v>4759.3100000000004</v>
      </c>
    </row>
    <row r="637" spans="1:7" ht="12.75" customHeight="1" x14ac:dyDescent="0.2">
      <c r="A637" s="100" t="s">
        <v>63</v>
      </c>
      <c r="B637" s="150" t="s">
        <v>159</v>
      </c>
      <c r="C637" s="139">
        <v>300</v>
      </c>
      <c r="D637" s="139"/>
      <c r="E637" s="137">
        <f>E638</f>
        <v>20.91</v>
      </c>
      <c r="F637" s="137">
        <f t="shared" ref="F637:G637" si="164">F638</f>
        <v>0</v>
      </c>
      <c r="G637" s="137">
        <f t="shared" si="164"/>
        <v>0</v>
      </c>
    </row>
    <row r="638" spans="1:7" ht="12.75" customHeight="1" x14ac:dyDescent="0.2">
      <c r="A638" s="100" t="s">
        <v>65</v>
      </c>
      <c r="B638" s="150" t="s">
        <v>159</v>
      </c>
      <c r="C638" s="139">
        <v>320</v>
      </c>
      <c r="D638" s="139">
        <v>900100</v>
      </c>
      <c r="E638" s="137">
        <v>20.91</v>
      </c>
      <c r="F638" s="137">
        <v>0</v>
      </c>
      <c r="G638" s="138">
        <v>0</v>
      </c>
    </row>
    <row r="639" spans="1:7" x14ac:dyDescent="0.2">
      <c r="A639" s="100" t="s">
        <v>85</v>
      </c>
      <c r="B639" s="150" t="s">
        <v>159</v>
      </c>
      <c r="C639" s="139" t="s">
        <v>86</v>
      </c>
      <c r="D639" s="139"/>
      <c r="E639" s="137">
        <f>E640</f>
        <v>292</v>
      </c>
      <c r="F639" s="137">
        <f>F640</f>
        <v>142</v>
      </c>
      <c r="G639" s="138">
        <f>G640</f>
        <v>142</v>
      </c>
    </row>
    <row r="640" spans="1:7" ht="14.85" customHeight="1" x14ac:dyDescent="0.2">
      <c r="A640" s="100" t="s">
        <v>87</v>
      </c>
      <c r="B640" s="150" t="s">
        <v>159</v>
      </c>
      <c r="C640" s="139" t="s">
        <v>88</v>
      </c>
      <c r="D640" s="139">
        <v>900100</v>
      </c>
      <c r="E640" s="137">
        <v>292</v>
      </c>
      <c r="F640" s="137">
        <v>142</v>
      </c>
      <c r="G640" s="138">
        <v>142</v>
      </c>
    </row>
    <row r="641" spans="1:7" ht="25.5" x14ac:dyDescent="0.2">
      <c r="A641" s="97" t="s">
        <v>402</v>
      </c>
      <c r="B641" s="151" t="s">
        <v>403</v>
      </c>
      <c r="C641" s="139"/>
      <c r="D641" s="139"/>
      <c r="E641" s="137">
        <f>E642</f>
        <v>608</v>
      </c>
      <c r="F641" s="137">
        <f t="shared" ref="F641:G643" si="165">F642</f>
        <v>658</v>
      </c>
      <c r="G641" s="138">
        <f t="shared" si="165"/>
        <v>658</v>
      </c>
    </row>
    <row r="642" spans="1:7" ht="63.75" x14ac:dyDescent="0.2">
      <c r="A642" s="100" t="s">
        <v>404</v>
      </c>
      <c r="B642" s="150" t="s">
        <v>405</v>
      </c>
      <c r="C642" s="139"/>
      <c r="D642" s="139"/>
      <c r="E642" s="137">
        <f>E643</f>
        <v>608</v>
      </c>
      <c r="F642" s="137">
        <f t="shared" si="165"/>
        <v>658</v>
      </c>
      <c r="G642" s="138">
        <f t="shared" si="165"/>
        <v>658</v>
      </c>
    </row>
    <row r="643" spans="1:7" ht="13.35" customHeight="1" x14ac:dyDescent="0.2">
      <c r="A643" s="100" t="s">
        <v>73</v>
      </c>
      <c r="B643" s="150" t="s">
        <v>405</v>
      </c>
      <c r="C643" s="139" t="s">
        <v>74</v>
      </c>
      <c r="D643" s="139"/>
      <c r="E643" s="137">
        <f>E644</f>
        <v>608</v>
      </c>
      <c r="F643" s="137">
        <f t="shared" si="165"/>
        <v>658</v>
      </c>
      <c r="G643" s="138">
        <f t="shared" si="165"/>
        <v>658</v>
      </c>
    </row>
    <row r="644" spans="1:7" ht="25.5" x14ac:dyDescent="0.2">
      <c r="A644" s="100" t="s">
        <v>75</v>
      </c>
      <c r="B644" s="150" t="s">
        <v>405</v>
      </c>
      <c r="C644" s="139" t="s">
        <v>76</v>
      </c>
      <c r="D644" s="139">
        <v>900100</v>
      </c>
      <c r="E644" s="137">
        <v>608</v>
      </c>
      <c r="F644" s="137">
        <v>658</v>
      </c>
      <c r="G644" s="138">
        <v>658</v>
      </c>
    </row>
    <row r="645" spans="1:7" ht="38.25" customHeight="1" x14ac:dyDescent="0.2">
      <c r="A645" s="98" t="s">
        <v>406</v>
      </c>
      <c r="B645" s="135" t="s">
        <v>113</v>
      </c>
      <c r="C645" s="74"/>
      <c r="D645" s="74"/>
      <c r="E645" s="133">
        <f>E646+E679+E667</f>
        <v>30792.309999999998</v>
      </c>
      <c r="F645" s="133">
        <f t="shared" ref="F645:G645" si="166">F646+F679</f>
        <v>26032.09</v>
      </c>
      <c r="G645" s="134">
        <f t="shared" si="166"/>
        <v>26596.959999999999</v>
      </c>
    </row>
    <row r="646" spans="1:7" ht="40.5" customHeight="1" x14ac:dyDescent="0.2">
      <c r="A646" s="98" t="s">
        <v>590</v>
      </c>
      <c r="B646" s="135" t="s">
        <v>114</v>
      </c>
      <c r="C646" s="74"/>
      <c r="D646" s="74"/>
      <c r="E646" s="133">
        <f>E647+E663</f>
        <v>8250</v>
      </c>
      <c r="F646" s="133">
        <f t="shared" ref="F646:G646" si="167">F647+F663</f>
        <v>12000</v>
      </c>
      <c r="G646" s="134">
        <f t="shared" si="167"/>
        <v>12000</v>
      </c>
    </row>
    <row r="647" spans="1:7" ht="42" customHeight="1" x14ac:dyDescent="0.2">
      <c r="A647" s="108" t="s">
        <v>580</v>
      </c>
      <c r="B647" s="135" t="s">
        <v>189</v>
      </c>
      <c r="C647" s="158"/>
      <c r="D647" s="158"/>
      <c r="E647" s="133">
        <f>E648+E654+E657+E660+E651</f>
        <v>6750</v>
      </c>
      <c r="F647" s="133">
        <f t="shared" ref="F647:G647" si="168">F648+F654+F657+F660+F651</f>
        <v>11750</v>
      </c>
      <c r="G647" s="134">
        <f t="shared" si="168"/>
        <v>11750</v>
      </c>
    </row>
    <row r="648" spans="1:7" ht="78.75" customHeight="1" x14ac:dyDescent="0.2">
      <c r="A648" s="99" t="s">
        <v>461</v>
      </c>
      <c r="B648" s="150" t="s">
        <v>220</v>
      </c>
      <c r="C648" s="75"/>
      <c r="D648" s="75"/>
      <c r="E648" s="137">
        <f t="shared" ref="E648:G649" si="169">E649</f>
        <v>585</v>
      </c>
      <c r="F648" s="137">
        <f t="shared" si="169"/>
        <v>585</v>
      </c>
      <c r="G648" s="138">
        <f t="shared" si="169"/>
        <v>585</v>
      </c>
    </row>
    <row r="649" spans="1:7" ht="13.35" customHeight="1" x14ac:dyDescent="0.2">
      <c r="A649" s="100" t="s">
        <v>73</v>
      </c>
      <c r="B649" s="150" t="s">
        <v>220</v>
      </c>
      <c r="C649" s="139" t="s">
        <v>74</v>
      </c>
      <c r="D649" s="139"/>
      <c r="E649" s="137">
        <f t="shared" si="169"/>
        <v>585</v>
      </c>
      <c r="F649" s="137">
        <f t="shared" si="169"/>
        <v>585</v>
      </c>
      <c r="G649" s="138">
        <f t="shared" si="169"/>
        <v>585</v>
      </c>
    </row>
    <row r="650" spans="1:7" ht="19.5" customHeight="1" x14ac:dyDescent="0.2">
      <c r="A650" s="100" t="s">
        <v>75</v>
      </c>
      <c r="B650" s="150" t="s">
        <v>220</v>
      </c>
      <c r="C650" s="139" t="s">
        <v>76</v>
      </c>
      <c r="D650" s="139">
        <v>900100</v>
      </c>
      <c r="E650" s="137">
        <v>585</v>
      </c>
      <c r="F650" s="137">
        <v>585</v>
      </c>
      <c r="G650" s="138">
        <v>585</v>
      </c>
    </row>
    <row r="651" spans="1:7" ht="90" customHeight="1" x14ac:dyDescent="0.2">
      <c r="A651" s="100" t="s">
        <v>586</v>
      </c>
      <c r="B651" s="150" t="s">
        <v>587</v>
      </c>
      <c r="C651" s="139"/>
      <c r="D651" s="139"/>
      <c r="E651" s="137">
        <f t="shared" ref="E651:G652" si="170">E652</f>
        <v>45</v>
      </c>
      <c r="F651" s="137">
        <f t="shared" si="170"/>
        <v>45</v>
      </c>
      <c r="G651" s="138">
        <f t="shared" si="170"/>
        <v>45</v>
      </c>
    </row>
    <row r="652" spans="1:7" ht="19.5" customHeight="1" x14ac:dyDescent="0.2">
      <c r="A652" s="100" t="s">
        <v>73</v>
      </c>
      <c r="B652" s="150" t="s">
        <v>587</v>
      </c>
      <c r="C652" s="139" t="s">
        <v>74</v>
      </c>
      <c r="D652" s="139"/>
      <c r="E652" s="137">
        <f t="shared" si="170"/>
        <v>45</v>
      </c>
      <c r="F652" s="137">
        <f t="shared" si="170"/>
        <v>45</v>
      </c>
      <c r="G652" s="138">
        <f t="shared" si="170"/>
        <v>45</v>
      </c>
    </row>
    <row r="653" spans="1:7" ht="19.5" customHeight="1" x14ac:dyDescent="0.2">
      <c r="A653" s="100" t="s">
        <v>75</v>
      </c>
      <c r="B653" s="150" t="s">
        <v>587</v>
      </c>
      <c r="C653" s="139" t="s">
        <v>76</v>
      </c>
      <c r="D653" s="139">
        <v>900100</v>
      </c>
      <c r="E653" s="137">
        <v>45</v>
      </c>
      <c r="F653" s="137">
        <v>45</v>
      </c>
      <c r="G653" s="138">
        <v>45</v>
      </c>
    </row>
    <row r="654" spans="1:7" ht="89.25" x14ac:dyDescent="0.2">
      <c r="A654" s="99" t="s">
        <v>462</v>
      </c>
      <c r="B654" s="150" t="s">
        <v>221</v>
      </c>
      <c r="C654" s="75"/>
      <c r="D654" s="75"/>
      <c r="E654" s="137">
        <f t="shared" ref="E654:G655" si="171">E655</f>
        <v>3410</v>
      </c>
      <c r="F654" s="137">
        <f t="shared" si="171"/>
        <v>6010</v>
      </c>
      <c r="G654" s="138">
        <f t="shared" si="171"/>
        <v>6010</v>
      </c>
    </row>
    <row r="655" spans="1:7" ht="13.35" customHeight="1" x14ac:dyDescent="0.2">
      <c r="A655" s="100" t="s">
        <v>73</v>
      </c>
      <c r="B655" s="150" t="s">
        <v>221</v>
      </c>
      <c r="C655" s="139" t="s">
        <v>74</v>
      </c>
      <c r="D655" s="139"/>
      <c r="E655" s="137">
        <f t="shared" si="171"/>
        <v>3410</v>
      </c>
      <c r="F655" s="137">
        <f t="shared" si="171"/>
        <v>6010</v>
      </c>
      <c r="G655" s="138">
        <f t="shared" si="171"/>
        <v>6010</v>
      </c>
    </row>
    <row r="656" spans="1:7" ht="25.5" x14ac:dyDescent="0.2">
      <c r="A656" s="100" t="s">
        <v>75</v>
      </c>
      <c r="B656" s="150" t="s">
        <v>221</v>
      </c>
      <c r="C656" s="139" t="s">
        <v>76</v>
      </c>
      <c r="D656" s="139">
        <v>900100</v>
      </c>
      <c r="E656" s="137">
        <v>3410</v>
      </c>
      <c r="F656" s="137">
        <v>6010</v>
      </c>
      <c r="G656" s="138">
        <v>6010</v>
      </c>
    </row>
    <row r="657" spans="1:7" ht="127.5" x14ac:dyDescent="0.2">
      <c r="A657" s="100" t="s">
        <v>463</v>
      </c>
      <c r="B657" s="150" t="s">
        <v>426</v>
      </c>
      <c r="C657" s="139"/>
      <c r="D657" s="139"/>
      <c r="E657" s="137">
        <f t="shared" ref="E657:G658" si="172">E658</f>
        <v>1600</v>
      </c>
      <c r="F657" s="137">
        <f t="shared" si="172"/>
        <v>4000</v>
      </c>
      <c r="G657" s="138">
        <f t="shared" si="172"/>
        <v>4000</v>
      </c>
    </row>
    <row r="658" spans="1:7" ht="13.35" customHeight="1" x14ac:dyDescent="0.2">
      <c r="A658" s="100" t="s">
        <v>73</v>
      </c>
      <c r="B658" s="150" t="s">
        <v>426</v>
      </c>
      <c r="C658" s="139" t="s">
        <v>74</v>
      </c>
      <c r="D658" s="139"/>
      <c r="E658" s="137">
        <f t="shared" si="172"/>
        <v>1600</v>
      </c>
      <c r="F658" s="137">
        <f t="shared" si="172"/>
        <v>4000</v>
      </c>
      <c r="G658" s="138">
        <f t="shared" si="172"/>
        <v>4000</v>
      </c>
    </row>
    <row r="659" spans="1:7" ht="25.5" x14ac:dyDescent="0.2">
      <c r="A659" s="100" t="s">
        <v>75</v>
      </c>
      <c r="B659" s="150" t="s">
        <v>426</v>
      </c>
      <c r="C659" s="139" t="s">
        <v>76</v>
      </c>
      <c r="D659" s="139">
        <v>900100</v>
      </c>
      <c r="E659" s="137">
        <v>1600</v>
      </c>
      <c r="F659" s="137">
        <v>4000</v>
      </c>
      <c r="G659" s="138">
        <v>4000</v>
      </c>
    </row>
    <row r="660" spans="1:7" ht="89.25" x14ac:dyDescent="0.2">
      <c r="A660" s="100" t="s">
        <v>571</v>
      </c>
      <c r="B660" s="150" t="s">
        <v>572</v>
      </c>
      <c r="C660" s="139"/>
      <c r="D660" s="139"/>
      <c r="E660" s="137">
        <f t="shared" ref="E660:G661" si="173">E661</f>
        <v>1110</v>
      </c>
      <c r="F660" s="137">
        <f t="shared" si="173"/>
        <v>1110</v>
      </c>
      <c r="G660" s="138">
        <f t="shared" si="173"/>
        <v>1110</v>
      </c>
    </row>
    <row r="661" spans="1:7" x14ac:dyDescent="0.2">
      <c r="A661" s="100" t="s">
        <v>73</v>
      </c>
      <c r="B661" s="150" t="s">
        <v>572</v>
      </c>
      <c r="C661" s="139" t="s">
        <v>74</v>
      </c>
      <c r="D661" s="139"/>
      <c r="E661" s="137">
        <f t="shared" si="173"/>
        <v>1110</v>
      </c>
      <c r="F661" s="137">
        <f t="shared" si="173"/>
        <v>1110</v>
      </c>
      <c r="G661" s="138">
        <f t="shared" si="173"/>
        <v>1110</v>
      </c>
    </row>
    <row r="662" spans="1:7" ht="25.5" x14ac:dyDescent="0.2">
      <c r="A662" s="100" t="s">
        <v>75</v>
      </c>
      <c r="B662" s="150" t="s">
        <v>572</v>
      </c>
      <c r="C662" s="139" t="s">
        <v>76</v>
      </c>
      <c r="D662" s="139">
        <v>900100</v>
      </c>
      <c r="E662" s="137">
        <v>1110</v>
      </c>
      <c r="F662" s="137">
        <v>1110</v>
      </c>
      <c r="G662" s="138">
        <v>1110</v>
      </c>
    </row>
    <row r="663" spans="1:7" s="78" customFormat="1" ht="25.5" x14ac:dyDescent="0.2">
      <c r="A663" s="97" t="s">
        <v>735</v>
      </c>
      <c r="B663" s="151" t="s">
        <v>477</v>
      </c>
      <c r="C663" s="131"/>
      <c r="D663" s="131"/>
      <c r="E663" s="133">
        <f>E664</f>
        <v>1500</v>
      </c>
      <c r="F663" s="133">
        <f t="shared" ref="F663:G665" si="174">F664</f>
        <v>250</v>
      </c>
      <c r="G663" s="134">
        <f t="shared" si="174"/>
        <v>250</v>
      </c>
    </row>
    <row r="664" spans="1:7" ht="38.25" x14ac:dyDescent="0.2">
      <c r="A664" s="100" t="s">
        <v>472</v>
      </c>
      <c r="B664" s="150" t="s">
        <v>471</v>
      </c>
      <c r="C664" s="139"/>
      <c r="D664" s="139"/>
      <c r="E664" s="137">
        <f>E665</f>
        <v>1500</v>
      </c>
      <c r="F664" s="137">
        <f t="shared" si="174"/>
        <v>250</v>
      </c>
      <c r="G664" s="138">
        <f t="shared" si="174"/>
        <v>250</v>
      </c>
    </row>
    <row r="665" spans="1:7" ht="13.35" customHeight="1" x14ac:dyDescent="0.2">
      <c r="A665" s="100" t="s">
        <v>73</v>
      </c>
      <c r="B665" s="150" t="s">
        <v>471</v>
      </c>
      <c r="C665" s="139" t="s">
        <v>74</v>
      </c>
      <c r="D665" s="139"/>
      <c r="E665" s="137">
        <f>E666</f>
        <v>1500</v>
      </c>
      <c r="F665" s="137">
        <f t="shared" si="174"/>
        <v>250</v>
      </c>
      <c r="G665" s="138">
        <f t="shared" si="174"/>
        <v>250</v>
      </c>
    </row>
    <row r="666" spans="1:7" ht="25.5" x14ac:dyDescent="0.2">
      <c r="A666" s="100" t="s">
        <v>75</v>
      </c>
      <c r="B666" s="150" t="s">
        <v>471</v>
      </c>
      <c r="C666" s="139" t="s">
        <v>76</v>
      </c>
      <c r="D666" s="139">
        <v>900100</v>
      </c>
      <c r="E666" s="137">
        <v>1500</v>
      </c>
      <c r="F666" s="137">
        <v>250</v>
      </c>
      <c r="G666" s="138">
        <v>250</v>
      </c>
    </row>
    <row r="667" spans="1:7" x14ac:dyDescent="0.2">
      <c r="A667" s="97" t="s">
        <v>758</v>
      </c>
      <c r="B667" s="135" t="s">
        <v>761</v>
      </c>
      <c r="C667" s="131"/>
      <c r="D667" s="131"/>
      <c r="E667" s="159">
        <f>E668</f>
        <v>7961.01</v>
      </c>
      <c r="F667" s="160">
        <f t="shared" ref="F667:G668" si="175">F668</f>
        <v>0</v>
      </c>
      <c r="G667" s="161">
        <f t="shared" si="175"/>
        <v>0</v>
      </c>
    </row>
    <row r="668" spans="1:7" x14ac:dyDescent="0.2">
      <c r="A668" s="97" t="s">
        <v>759</v>
      </c>
      <c r="B668" s="135" t="s">
        <v>762</v>
      </c>
      <c r="C668" s="131"/>
      <c r="D668" s="131"/>
      <c r="E668" s="159">
        <f>E669</f>
        <v>7961.01</v>
      </c>
      <c r="F668" s="160">
        <f t="shared" si="175"/>
        <v>0</v>
      </c>
      <c r="G668" s="161">
        <f t="shared" si="175"/>
        <v>0</v>
      </c>
    </row>
    <row r="669" spans="1:7" ht="25.5" x14ac:dyDescent="0.2">
      <c r="A669" s="100" t="s">
        <v>760</v>
      </c>
      <c r="B669" s="136" t="s">
        <v>763</v>
      </c>
      <c r="C669" s="139"/>
      <c r="D669" s="139"/>
      <c r="E669" s="140">
        <f>E672+E670</f>
        <v>7961.01</v>
      </c>
      <c r="F669" s="162">
        <f t="shared" ref="F669:G669" si="176">F672+F670</f>
        <v>0</v>
      </c>
      <c r="G669" s="162">
        <f t="shared" si="176"/>
        <v>0</v>
      </c>
    </row>
    <row r="670" spans="1:7" x14ac:dyDescent="0.2">
      <c r="A670" s="100" t="s">
        <v>73</v>
      </c>
      <c r="B670" s="136" t="s">
        <v>763</v>
      </c>
      <c r="C670" s="139" t="s">
        <v>74</v>
      </c>
      <c r="D670" s="139"/>
      <c r="E670" s="140">
        <f>E671</f>
        <v>0.01</v>
      </c>
      <c r="F670" s="162">
        <f t="shared" ref="F670:G670" si="177">F671</f>
        <v>0</v>
      </c>
      <c r="G670" s="162">
        <f t="shared" si="177"/>
        <v>0</v>
      </c>
    </row>
    <row r="671" spans="1:7" ht="25.5" x14ac:dyDescent="0.2">
      <c r="A671" s="100" t="s">
        <v>75</v>
      </c>
      <c r="B671" s="136" t="s">
        <v>763</v>
      </c>
      <c r="C671" s="139" t="s">
        <v>76</v>
      </c>
      <c r="D671" s="139">
        <v>900302</v>
      </c>
      <c r="E671" s="140">
        <v>0.01</v>
      </c>
      <c r="F671" s="162">
        <v>0</v>
      </c>
      <c r="G671" s="163">
        <v>0</v>
      </c>
    </row>
    <row r="672" spans="1:7" ht="25.5" x14ac:dyDescent="0.2">
      <c r="A672" s="100" t="s">
        <v>67</v>
      </c>
      <c r="B672" s="136" t="s">
        <v>763</v>
      </c>
      <c r="C672" s="139">
        <v>600</v>
      </c>
      <c r="D672" s="139"/>
      <c r="E672" s="140">
        <f>E673+E674+E675+E676+E677+E678</f>
        <v>7961</v>
      </c>
      <c r="F672" s="162">
        <f>F673+F674+F675+F676+F677+F678</f>
        <v>0</v>
      </c>
      <c r="G672" s="163">
        <f>G673+G674+G675+G676+G677+G678</f>
        <v>0</v>
      </c>
    </row>
    <row r="673" spans="1:7" x14ac:dyDescent="0.2">
      <c r="A673" s="100" t="s">
        <v>69</v>
      </c>
      <c r="B673" s="136" t="s">
        <v>763</v>
      </c>
      <c r="C673" s="139">
        <v>610</v>
      </c>
      <c r="D673" s="139">
        <v>900302</v>
      </c>
      <c r="E673" s="137">
        <v>746.48</v>
      </c>
      <c r="F673" s="162">
        <v>0</v>
      </c>
      <c r="G673" s="163">
        <v>0</v>
      </c>
    </row>
    <row r="674" spans="1:7" x14ac:dyDescent="0.2">
      <c r="A674" s="100" t="s">
        <v>69</v>
      </c>
      <c r="B674" s="136" t="s">
        <v>763</v>
      </c>
      <c r="C674" s="139">
        <v>610</v>
      </c>
      <c r="D674" s="139">
        <v>900900</v>
      </c>
      <c r="E674" s="149">
        <v>9.6</v>
      </c>
      <c r="F674" s="162">
        <v>0</v>
      </c>
      <c r="G674" s="163">
        <v>0</v>
      </c>
    </row>
    <row r="675" spans="1:7" x14ac:dyDescent="0.2">
      <c r="A675" s="100" t="s">
        <v>69</v>
      </c>
      <c r="B675" s="136" t="s">
        <v>763</v>
      </c>
      <c r="C675" s="139">
        <v>610</v>
      </c>
      <c r="D675" s="139">
        <v>900100</v>
      </c>
      <c r="E675" s="149">
        <v>203.42</v>
      </c>
      <c r="F675" s="162">
        <v>0</v>
      </c>
      <c r="G675" s="163">
        <v>0</v>
      </c>
    </row>
    <row r="676" spans="1:7" x14ac:dyDescent="0.2">
      <c r="A676" s="100" t="s">
        <v>71</v>
      </c>
      <c r="B676" s="136" t="s">
        <v>763</v>
      </c>
      <c r="C676" s="139">
        <v>620</v>
      </c>
      <c r="D676" s="139">
        <v>900302</v>
      </c>
      <c r="E676" s="137">
        <v>5447.17</v>
      </c>
      <c r="F676" s="162">
        <v>0</v>
      </c>
      <c r="G676" s="163">
        <v>0</v>
      </c>
    </row>
    <row r="677" spans="1:7" x14ac:dyDescent="0.2">
      <c r="A677" s="100" t="s">
        <v>71</v>
      </c>
      <c r="B677" s="136" t="s">
        <v>763</v>
      </c>
      <c r="C677" s="139">
        <v>620</v>
      </c>
      <c r="D677" s="139">
        <v>900900</v>
      </c>
      <c r="E677" s="149">
        <v>70.02</v>
      </c>
      <c r="F677" s="162">
        <v>0</v>
      </c>
      <c r="G677" s="163">
        <v>0</v>
      </c>
    </row>
    <row r="678" spans="1:7" x14ac:dyDescent="0.2">
      <c r="A678" s="100" t="s">
        <v>71</v>
      </c>
      <c r="B678" s="136" t="s">
        <v>763</v>
      </c>
      <c r="C678" s="139">
        <v>620</v>
      </c>
      <c r="D678" s="139">
        <v>900100</v>
      </c>
      <c r="E678" s="149">
        <v>1484.31</v>
      </c>
      <c r="F678" s="162">
        <v>0</v>
      </c>
      <c r="G678" s="163">
        <v>0</v>
      </c>
    </row>
    <row r="679" spans="1:7" ht="16.5" customHeight="1" x14ac:dyDescent="0.2">
      <c r="A679" s="98" t="s">
        <v>89</v>
      </c>
      <c r="B679" s="135" t="s">
        <v>294</v>
      </c>
      <c r="C679" s="76"/>
      <c r="D679" s="76"/>
      <c r="E679" s="133">
        <f>E684+E680</f>
        <v>14581.3</v>
      </c>
      <c r="F679" s="133">
        <f>F684+F680</f>
        <v>14032.09</v>
      </c>
      <c r="G679" s="134">
        <f>G684+G680</f>
        <v>14596.96</v>
      </c>
    </row>
    <row r="680" spans="1:7" ht="30.75" customHeight="1" x14ac:dyDescent="0.2">
      <c r="A680" s="98" t="s">
        <v>248</v>
      </c>
      <c r="B680" s="135" t="s">
        <v>409</v>
      </c>
      <c r="C680" s="76"/>
      <c r="D680" s="76"/>
      <c r="E680" s="133">
        <f>E681</f>
        <v>13472</v>
      </c>
      <c r="F680" s="133">
        <f>F681</f>
        <v>14011</v>
      </c>
      <c r="G680" s="134">
        <f>G681</f>
        <v>14572</v>
      </c>
    </row>
    <row r="681" spans="1:7" ht="33" customHeight="1" x14ac:dyDescent="0.2">
      <c r="A681" s="99" t="s">
        <v>190</v>
      </c>
      <c r="B681" s="136" t="s">
        <v>410</v>
      </c>
      <c r="C681" s="139"/>
      <c r="D681" s="139"/>
      <c r="E681" s="137">
        <f t="shared" ref="E681:G682" si="178">E682</f>
        <v>13472</v>
      </c>
      <c r="F681" s="137">
        <f t="shared" si="178"/>
        <v>14011</v>
      </c>
      <c r="G681" s="138">
        <f t="shared" si="178"/>
        <v>14572</v>
      </c>
    </row>
    <row r="682" spans="1:7" ht="25.5" customHeight="1" x14ac:dyDescent="0.2">
      <c r="A682" s="100" t="s">
        <v>67</v>
      </c>
      <c r="B682" s="136" t="s">
        <v>410</v>
      </c>
      <c r="C682" s="149">
        <v>600</v>
      </c>
      <c r="D682" s="149"/>
      <c r="E682" s="137">
        <f t="shared" si="178"/>
        <v>13472</v>
      </c>
      <c r="F682" s="137">
        <f t="shared" si="178"/>
        <v>14011</v>
      </c>
      <c r="G682" s="138">
        <f t="shared" si="178"/>
        <v>14572</v>
      </c>
    </row>
    <row r="683" spans="1:7" ht="13.35" customHeight="1" x14ac:dyDescent="0.2">
      <c r="A683" s="100" t="s">
        <v>69</v>
      </c>
      <c r="B683" s="136" t="s">
        <v>410</v>
      </c>
      <c r="C683" s="149">
        <v>610</v>
      </c>
      <c r="D683" s="139">
        <v>900100</v>
      </c>
      <c r="E683" s="137">
        <v>13472</v>
      </c>
      <c r="F683" s="137">
        <v>14011</v>
      </c>
      <c r="G683" s="138">
        <v>14572</v>
      </c>
    </row>
    <row r="684" spans="1:7" ht="25.5" x14ac:dyDescent="0.2">
      <c r="A684" s="108" t="s">
        <v>407</v>
      </c>
      <c r="B684" s="135" t="s">
        <v>295</v>
      </c>
      <c r="C684" s="131"/>
      <c r="D684" s="131"/>
      <c r="E684" s="133">
        <f t="shared" ref="E684:G686" si="179">E685</f>
        <v>1109.3</v>
      </c>
      <c r="F684" s="133">
        <f t="shared" si="179"/>
        <v>21.09</v>
      </c>
      <c r="G684" s="134">
        <f t="shared" si="179"/>
        <v>24.96</v>
      </c>
    </row>
    <row r="685" spans="1:7" ht="25.5" x14ac:dyDescent="0.2">
      <c r="A685" s="103" t="s">
        <v>408</v>
      </c>
      <c r="B685" s="136" t="s">
        <v>296</v>
      </c>
      <c r="C685" s="139"/>
      <c r="D685" s="139"/>
      <c r="E685" s="137">
        <f t="shared" si="179"/>
        <v>1109.3</v>
      </c>
      <c r="F685" s="137">
        <f t="shared" si="179"/>
        <v>21.09</v>
      </c>
      <c r="G685" s="138">
        <f t="shared" si="179"/>
        <v>24.96</v>
      </c>
    </row>
    <row r="686" spans="1:7" ht="13.35" customHeight="1" x14ac:dyDescent="0.2">
      <c r="A686" s="100" t="s">
        <v>73</v>
      </c>
      <c r="B686" s="136" t="s">
        <v>296</v>
      </c>
      <c r="C686" s="139" t="s">
        <v>74</v>
      </c>
      <c r="D686" s="139"/>
      <c r="E686" s="137">
        <f t="shared" si="179"/>
        <v>1109.3</v>
      </c>
      <c r="F686" s="137">
        <f t="shared" si="179"/>
        <v>21.09</v>
      </c>
      <c r="G686" s="138">
        <f t="shared" si="179"/>
        <v>24.96</v>
      </c>
    </row>
    <row r="687" spans="1:7" ht="25.5" x14ac:dyDescent="0.2">
      <c r="A687" s="100" t="s">
        <v>75</v>
      </c>
      <c r="B687" s="136" t="s">
        <v>296</v>
      </c>
      <c r="C687" s="139" t="s">
        <v>76</v>
      </c>
      <c r="D687" s="139">
        <v>900203</v>
      </c>
      <c r="E687" s="137">
        <v>1109.3</v>
      </c>
      <c r="F687" s="137">
        <v>21.09</v>
      </c>
      <c r="G687" s="138">
        <v>24.96</v>
      </c>
    </row>
    <row r="688" spans="1:7" ht="25.5" x14ac:dyDescent="0.2">
      <c r="A688" s="102" t="s">
        <v>411</v>
      </c>
      <c r="B688" s="135" t="s">
        <v>115</v>
      </c>
      <c r="C688" s="76"/>
      <c r="D688" s="76"/>
      <c r="E688" s="133">
        <f>E698+E707+E689</f>
        <v>583503.73</v>
      </c>
      <c r="F688" s="133">
        <f>F698+F707+F689</f>
        <v>536655</v>
      </c>
      <c r="G688" s="134">
        <f>G698+G707+G689</f>
        <v>536655</v>
      </c>
    </row>
    <row r="689" spans="1:7" x14ac:dyDescent="0.2">
      <c r="A689" s="102" t="s">
        <v>592</v>
      </c>
      <c r="B689" s="135" t="s">
        <v>593</v>
      </c>
      <c r="C689" s="76"/>
      <c r="D689" s="76"/>
      <c r="E689" s="133">
        <f>E690</f>
        <v>71792.73</v>
      </c>
      <c r="F689" s="133">
        <f t="shared" ref="F689:G692" si="180">F690</f>
        <v>45644</v>
      </c>
      <c r="G689" s="134">
        <f t="shared" si="180"/>
        <v>45644</v>
      </c>
    </row>
    <row r="690" spans="1:7" x14ac:dyDescent="0.2">
      <c r="A690" s="102" t="s">
        <v>594</v>
      </c>
      <c r="B690" s="135" t="s">
        <v>595</v>
      </c>
      <c r="C690" s="76"/>
      <c r="D690" s="76"/>
      <c r="E690" s="133">
        <f>E691+E694</f>
        <v>71792.73</v>
      </c>
      <c r="F690" s="133">
        <f t="shared" si="180"/>
        <v>45644</v>
      </c>
      <c r="G690" s="134">
        <f t="shared" si="180"/>
        <v>45644</v>
      </c>
    </row>
    <row r="691" spans="1:7" ht="46.35" customHeight="1" x14ac:dyDescent="0.2">
      <c r="A691" s="110" t="s">
        <v>616</v>
      </c>
      <c r="B691" s="136" t="s">
        <v>617</v>
      </c>
      <c r="C691" s="71"/>
      <c r="D691" s="71"/>
      <c r="E691" s="137">
        <f>E692</f>
        <v>68372</v>
      </c>
      <c r="F691" s="137">
        <f t="shared" si="180"/>
        <v>45644</v>
      </c>
      <c r="G691" s="138">
        <f t="shared" si="180"/>
        <v>45644</v>
      </c>
    </row>
    <row r="692" spans="1:7" x14ac:dyDescent="0.2">
      <c r="A692" s="100" t="s">
        <v>73</v>
      </c>
      <c r="B692" s="136" t="s">
        <v>617</v>
      </c>
      <c r="C692" s="139" t="s">
        <v>74</v>
      </c>
      <c r="D692" s="71"/>
      <c r="E692" s="137">
        <f>E693</f>
        <v>68372</v>
      </c>
      <c r="F692" s="137">
        <f t="shared" si="180"/>
        <v>45644</v>
      </c>
      <c r="G692" s="138">
        <f t="shared" si="180"/>
        <v>45644</v>
      </c>
    </row>
    <row r="693" spans="1:7" ht="25.5" x14ac:dyDescent="0.2">
      <c r="A693" s="100" t="s">
        <v>75</v>
      </c>
      <c r="B693" s="136" t="s">
        <v>617</v>
      </c>
      <c r="C693" s="139" t="s">
        <v>76</v>
      </c>
      <c r="D693" s="71">
        <v>900100</v>
      </c>
      <c r="E693" s="137">
        <v>68372</v>
      </c>
      <c r="F693" s="137">
        <v>45644</v>
      </c>
      <c r="G693" s="138">
        <v>45644</v>
      </c>
    </row>
    <row r="694" spans="1:7" ht="25.5" x14ac:dyDescent="0.2">
      <c r="A694" s="110" t="s">
        <v>715</v>
      </c>
      <c r="B694" s="136" t="s">
        <v>716</v>
      </c>
      <c r="C694" s="86"/>
      <c r="D694" s="86"/>
      <c r="E694" s="137">
        <f>E695</f>
        <v>3420.73</v>
      </c>
      <c r="F694" s="137"/>
      <c r="G694" s="138"/>
    </row>
    <row r="695" spans="1:7" x14ac:dyDescent="0.2">
      <c r="A695" s="100" t="s">
        <v>73</v>
      </c>
      <c r="B695" s="136" t="s">
        <v>716</v>
      </c>
      <c r="C695" s="139" t="s">
        <v>74</v>
      </c>
      <c r="D695" s="86"/>
      <c r="E695" s="137">
        <f>E696+E697</f>
        <v>3420.73</v>
      </c>
      <c r="F695" s="137"/>
      <c r="G695" s="138"/>
    </row>
    <row r="696" spans="1:7" ht="25.5" x14ac:dyDescent="0.2">
      <c r="A696" s="100" t="s">
        <v>75</v>
      </c>
      <c r="B696" s="136" t="s">
        <v>716</v>
      </c>
      <c r="C696" s="139" t="s">
        <v>76</v>
      </c>
      <c r="D696" s="86">
        <v>900305</v>
      </c>
      <c r="E696" s="137">
        <v>2671.55</v>
      </c>
      <c r="F696" s="137"/>
      <c r="G696" s="138"/>
    </row>
    <row r="697" spans="1:7" ht="25.5" x14ac:dyDescent="0.2">
      <c r="A697" s="100" t="s">
        <v>75</v>
      </c>
      <c r="B697" s="136" t="s">
        <v>716</v>
      </c>
      <c r="C697" s="139" t="s">
        <v>76</v>
      </c>
      <c r="D697" s="86">
        <v>900100</v>
      </c>
      <c r="E697" s="137">
        <v>749.18</v>
      </c>
      <c r="F697" s="137"/>
      <c r="G697" s="138"/>
    </row>
    <row r="698" spans="1:7" x14ac:dyDescent="0.2">
      <c r="A698" s="102" t="s">
        <v>412</v>
      </c>
      <c r="B698" s="135" t="s">
        <v>187</v>
      </c>
      <c r="C698" s="76"/>
      <c r="D698" s="76"/>
      <c r="E698" s="133">
        <f>E703+E699</f>
        <v>491011</v>
      </c>
      <c r="F698" s="133">
        <f>F703+F699</f>
        <v>491011</v>
      </c>
      <c r="G698" s="134">
        <f>G703+G699</f>
        <v>491011</v>
      </c>
    </row>
    <row r="699" spans="1:7" s="78" customFormat="1" x14ac:dyDescent="0.2">
      <c r="A699" s="102" t="s">
        <v>535</v>
      </c>
      <c r="B699" s="135" t="s">
        <v>536</v>
      </c>
      <c r="C699" s="76"/>
      <c r="D699" s="76"/>
      <c r="E699" s="133">
        <f t="shared" ref="E699:G701" si="181">E700</f>
        <v>307548</v>
      </c>
      <c r="F699" s="133">
        <f t="shared" si="181"/>
        <v>307548</v>
      </c>
      <c r="G699" s="134">
        <f t="shared" si="181"/>
        <v>307548</v>
      </c>
    </row>
    <row r="700" spans="1:7" ht="25.5" x14ac:dyDescent="0.2">
      <c r="A700" s="110" t="s">
        <v>565</v>
      </c>
      <c r="B700" s="136" t="s">
        <v>537</v>
      </c>
      <c r="C700" s="71"/>
      <c r="D700" s="71"/>
      <c r="E700" s="137">
        <f t="shared" si="181"/>
        <v>307548</v>
      </c>
      <c r="F700" s="137">
        <f t="shared" si="181"/>
        <v>307548</v>
      </c>
      <c r="G700" s="138">
        <f t="shared" si="181"/>
        <v>307548</v>
      </c>
    </row>
    <row r="701" spans="1:7" x14ac:dyDescent="0.2">
      <c r="A701" s="100" t="s">
        <v>73</v>
      </c>
      <c r="B701" s="136" t="s">
        <v>537</v>
      </c>
      <c r="C701" s="139" t="s">
        <v>74</v>
      </c>
      <c r="D701" s="139"/>
      <c r="E701" s="137">
        <f t="shared" si="181"/>
        <v>307548</v>
      </c>
      <c r="F701" s="137">
        <f t="shared" si="181"/>
        <v>307548</v>
      </c>
      <c r="G701" s="138">
        <f t="shared" si="181"/>
        <v>307548</v>
      </c>
    </row>
    <row r="702" spans="1:7" ht="25.5" x14ac:dyDescent="0.2">
      <c r="A702" s="100" t="s">
        <v>75</v>
      </c>
      <c r="B702" s="136" t="s">
        <v>537</v>
      </c>
      <c r="C702" s="139" t="s">
        <v>76</v>
      </c>
      <c r="D702" s="139">
        <v>900810</v>
      </c>
      <c r="E702" s="137">
        <v>307548</v>
      </c>
      <c r="F702" s="137">
        <v>307548</v>
      </c>
      <c r="G702" s="138">
        <v>307548</v>
      </c>
    </row>
    <row r="703" spans="1:7" ht="25.5" x14ac:dyDescent="0.2">
      <c r="A703" s="105" t="s">
        <v>413</v>
      </c>
      <c r="B703" s="135" t="s">
        <v>414</v>
      </c>
      <c r="C703" s="131"/>
      <c r="D703" s="131"/>
      <c r="E703" s="133">
        <f t="shared" ref="E703:G705" si="182">E704</f>
        <v>183463</v>
      </c>
      <c r="F703" s="133">
        <f t="shared" si="182"/>
        <v>183463</v>
      </c>
      <c r="G703" s="134">
        <f t="shared" si="182"/>
        <v>183463</v>
      </c>
    </row>
    <row r="704" spans="1:7" ht="25.5" x14ac:dyDescent="0.2">
      <c r="A704" s="104" t="s">
        <v>533</v>
      </c>
      <c r="B704" s="136" t="s">
        <v>534</v>
      </c>
      <c r="C704" s="139"/>
      <c r="D704" s="139"/>
      <c r="E704" s="137">
        <f t="shared" si="182"/>
        <v>183463</v>
      </c>
      <c r="F704" s="137">
        <f t="shared" si="182"/>
        <v>183463</v>
      </c>
      <c r="G704" s="138">
        <f t="shared" si="182"/>
        <v>183463</v>
      </c>
    </row>
    <row r="705" spans="1:7" ht="13.35" customHeight="1" x14ac:dyDescent="0.2">
      <c r="A705" s="100" t="s">
        <v>73</v>
      </c>
      <c r="B705" s="136" t="s">
        <v>534</v>
      </c>
      <c r="C705" s="139" t="s">
        <v>74</v>
      </c>
      <c r="D705" s="139"/>
      <c r="E705" s="137">
        <f t="shared" si="182"/>
        <v>183463</v>
      </c>
      <c r="F705" s="137">
        <f t="shared" si="182"/>
        <v>183463</v>
      </c>
      <c r="G705" s="138">
        <f t="shared" si="182"/>
        <v>183463</v>
      </c>
    </row>
    <row r="706" spans="1:7" ht="18" customHeight="1" x14ac:dyDescent="0.2">
      <c r="A706" s="100" t="s">
        <v>75</v>
      </c>
      <c r="B706" s="136" t="s">
        <v>534</v>
      </c>
      <c r="C706" s="139" t="s">
        <v>76</v>
      </c>
      <c r="D706" s="139">
        <v>900810</v>
      </c>
      <c r="E706" s="137">
        <v>183463</v>
      </c>
      <c r="F706" s="137">
        <v>183463</v>
      </c>
      <c r="G706" s="138">
        <v>183463</v>
      </c>
    </row>
    <row r="707" spans="1:7" s="78" customFormat="1" x14ac:dyDescent="0.2">
      <c r="A707" s="97" t="s">
        <v>528</v>
      </c>
      <c r="B707" s="135" t="s">
        <v>529</v>
      </c>
      <c r="C707" s="131"/>
      <c r="D707" s="131"/>
      <c r="E707" s="133">
        <f t="shared" ref="E707:G708" si="183">E708</f>
        <v>20700</v>
      </c>
      <c r="F707" s="133">
        <f t="shared" si="183"/>
        <v>0</v>
      </c>
      <c r="G707" s="134">
        <f t="shared" si="183"/>
        <v>0</v>
      </c>
    </row>
    <row r="708" spans="1:7" s="78" customFormat="1" x14ac:dyDescent="0.2">
      <c r="A708" s="97" t="s">
        <v>530</v>
      </c>
      <c r="B708" s="135" t="s">
        <v>531</v>
      </c>
      <c r="C708" s="131"/>
      <c r="D708" s="131"/>
      <c r="E708" s="133">
        <f t="shared" si="183"/>
        <v>20700</v>
      </c>
      <c r="F708" s="133">
        <f t="shared" si="183"/>
        <v>0</v>
      </c>
      <c r="G708" s="134">
        <f t="shared" si="183"/>
        <v>0</v>
      </c>
    </row>
    <row r="709" spans="1:7" x14ac:dyDescent="0.2">
      <c r="A709" s="104" t="s">
        <v>188</v>
      </c>
      <c r="B709" s="136" t="s">
        <v>532</v>
      </c>
      <c r="C709" s="139"/>
      <c r="D709" s="139"/>
      <c r="E709" s="137">
        <f>E710</f>
        <v>20700</v>
      </c>
      <c r="F709" s="137">
        <f>F710</f>
        <v>0</v>
      </c>
      <c r="G709" s="138">
        <f>G710</f>
        <v>0</v>
      </c>
    </row>
    <row r="710" spans="1:7" ht="13.35" customHeight="1" x14ac:dyDescent="0.2">
      <c r="A710" s="100" t="s">
        <v>73</v>
      </c>
      <c r="B710" s="136" t="s">
        <v>532</v>
      </c>
      <c r="C710" s="139" t="s">
        <v>74</v>
      </c>
      <c r="D710" s="139"/>
      <c r="E710" s="137">
        <f>E711</f>
        <v>20700</v>
      </c>
      <c r="F710" s="137">
        <f t="shared" ref="F710:G710" si="184">F711</f>
        <v>0</v>
      </c>
      <c r="G710" s="138">
        <f t="shared" si="184"/>
        <v>0</v>
      </c>
    </row>
    <row r="711" spans="1:7" ht="13.35" customHeight="1" x14ac:dyDescent="0.2">
      <c r="A711" s="100" t="s">
        <v>75</v>
      </c>
      <c r="B711" s="136" t="s">
        <v>532</v>
      </c>
      <c r="C711" s="139" t="s">
        <v>76</v>
      </c>
      <c r="D711" s="139">
        <v>900810</v>
      </c>
      <c r="E711" s="137">
        <v>20700</v>
      </c>
      <c r="F711" s="137">
        <v>0</v>
      </c>
      <c r="G711" s="138">
        <v>0</v>
      </c>
    </row>
    <row r="712" spans="1:7" x14ac:dyDescent="0.2">
      <c r="A712" s="97" t="s">
        <v>415</v>
      </c>
      <c r="B712" s="135" t="s">
        <v>226</v>
      </c>
      <c r="C712" s="131"/>
      <c r="D712" s="131"/>
      <c r="E712" s="133">
        <f>E713+E718+E737</f>
        <v>83901.33</v>
      </c>
      <c r="F712" s="133">
        <f>F713+F718+F737</f>
        <v>81570.8</v>
      </c>
      <c r="G712" s="134">
        <f>G713+G718+G737</f>
        <v>81570.8</v>
      </c>
    </row>
    <row r="713" spans="1:7" ht="45.75" customHeight="1" x14ac:dyDescent="0.2">
      <c r="A713" s="105" t="s">
        <v>416</v>
      </c>
      <c r="B713" s="135" t="s">
        <v>227</v>
      </c>
      <c r="C713" s="131"/>
      <c r="D713" s="131"/>
      <c r="E713" s="133">
        <f>E714</f>
        <v>1537</v>
      </c>
      <c r="F713" s="133">
        <f t="shared" ref="F713:G716" si="185">F714</f>
        <v>1537</v>
      </c>
      <c r="G713" s="134">
        <f t="shared" si="185"/>
        <v>1537</v>
      </c>
    </row>
    <row r="714" spans="1:7" s="78" customFormat="1" ht="38.25" x14ac:dyDescent="0.2">
      <c r="A714" s="97" t="s">
        <v>591</v>
      </c>
      <c r="B714" s="135" t="s">
        <v>138</v>
      </c>
      <c r="C714" s="131"/>
      <c r="D714" s="131"/>
      <c r="E714" s="133">
        <f>E715</f>
        <v>1537</v>
      </c>
      <c r="F714" s="133">
        <f t="shared" si="185"/>
        <v>1537</v>
      </c>
      <c r="G714" s="134">
        <f t="shared" si="185"/>
        <v>1537</v>
      </c>
    </row>
    <row r="715" spans="1:7" ht="63.75" x14ac:dyDescent="0.2">
      <c r="A715" s="100" t="s">
        <v>566</v>
      </c>
      <c r="B715" s="136" t="s">
        <v>550</v>
      </c>
      <c r="C715" s="139"/>
      <c r="D715" s="139"/>
      <c r="E715" s="137">
        <f>E716</f>
        <v>1537</v>
      </c>
      <c r="F715" s="137">
        <f t="shared" si="185"/>
        <v>1537</v>
      </c>
      <c r="G715" s="138">
        <f t="shared" si="185"/>
        <v>1537</v>
      </c>
    </row>
    <row r="716" spans="1:7" ht="25.5" x14ac:dyDescent="0.2">
      <c r="A716" s="100" t="s">
        <v>67</v>
      </c>
      <c r="B716" s="136" t="s">
        <v>550</v>
      </c>
      <c r="C716" s="139" t="s">
        <v>68</v>
      </c>
      <c r="D716" s="139"/>
      <c r="E716" s="137">
        <f>E717</f>
        <v>1537</v>
      </c>
      <c r="F716" s="137">
        <f t="shared" si="185"/>
        <v>1537</v>
      </c>
      <c r="G716" s="138">
        <f t="shared" si="185"/>
        <v>1537</v>
      </c>
    </row>
    <row r="717" spans="1:7" ht="13.35" customHeight="1" x14ac:dyDescent="0.2">
      <c r="A717" s="100" t="s">
        <v>69</v>
      </c>
      <c r="B717" s="136" t="s">
        <v>550</v>
      </c>
      <c r="C717" s="139" t="s">
        <v>70</v>
      </c>
      <c r="D717" s="139">
        <v>900100</v>
      </c>
      <c r="E717" s="137">
        <v>1537</v>
      </c>
      <c r="F717" s="137">
        <v>1537</v>
      </c>
      <c r="G717" s="138">
        <v>1537</v>
      </c>
    </row>
    <row r="718" spans="1:7" ht="25.5" x14ac:dyDescent="0.2">
      <c r="A718" s="102" t="s">
        <v>417</v>
      </c>
      <c r="B718" s="135" t="s">
        <v>116</v>
      </c>
      <c r="C718" s="131"/>
      <c r="D718" s="131"/>
      <c r="E718" s="133">
        <f>E719+E726+E730</f>
        <v>9003.5</v>
      </c>
      <c r="F718" s="133">
        <f t="shared" ref="F718:G718" si="186">F719+F726+F730</f>
        <v>9103.5</v>
      </c>
      <c r="G718" s="133">
        <f t="shared" si="186"/>
        <v>9103.5</v>
      </c>
    </row>
    <row r="719" spans="1:7" x14ac:dyDescent="0.2">
      <c r="A719" s="102" t="s">
        <v>418</v>
      </c>
      <c r="B719" s="135" t="s">
        <v>228</v>
      </c>
      <c r="C719" s="131"/>
      <c r="D719" s="131"/>
      <c r="E719" s="133">
        <f>E720+E723</f>
        <v>5625.76</v>
      </c>
      <c r="F719" s="133">
        <f>F720+F723</f>
        <v>5955</v>
      </c>
      <c r="G719" s="134">
        <f>G720+G723</f>
        <v>5955</v>
      </c>
    </row>
    <row r="720" spans="1:7" ht="38.25" x14ac:dyDescent="0.2">
      <c r="A720" s="100" t="s">
        <v>427</v>
      </c>
      <c r="B720" s="136" t="s">
        <v>425</v>
      </c>
      <c r="C720" s="139"/>
      <c r="D720" s="139"/>
      <c r="E720" s="137">
        <f t="shared" ref="E720:G721" si="187">E721</f>
        <v>3676</v>
      </c>
      <c r="F720" s="137">
        <f t="shared" si="187"/>
        <v>3676</v>
      </c>
      <c r="G720" s="138">
        <f t="shared" si="187"/>
        <v>3676</v>
      </c>
    </row>
    <row r="721" spans="1:7" ht="13.35" customHeight="1" x14ac:dyDescent="0.2">
      <c r="A721" s="100" t="s">
        <v>73</v>
      </c>
      <c r="B721" s="136" t="s">
        <v>425</v>
      </c>
      <c r="C721" s="139" t="s">
        <v>74</v>
      </c>
      <c r="D721" s="139"/>
      <c r="E721" s="137">
        <f t="shared" si="187"/>
        <v>3676</v>
      </c>
      <c r="F721" s="137">
        <f t="shared" si="187"/>
        <v>3676</v>
      </c>
      <c r="G721" s="138">
        <f t="shared" si="187"/>
        <v>3676</v>
      </c>
    </row>
    <row r="722" spans="1:7" ht="17.850000000000001" customHeight="1" x14ac:dyDescent="0.2">
      <c r="A722" s="100" t="s">
        <v>75</v>
      </c>
      <c r="B722" s="136" t="s">
        <v>425</v>
      </c>
      <c r="C722" s="139" t="s">
        <v>76</v>
      </c>
      <c r="D722" s="139">
        <v>900100</v>
      </c>
      <c r="E722" s="137">
        <v>3676</v>
      </c>
      <c r="F722" s="137">
        <v>3676</v>
      </c>
      <c r="G722" s="138">
        <v>3676</v>
      </c>
    </row>
    <row r="723" spans="1:7" ht="28.5" customHeight="1" x14ac:dyDescent="0.2">
      <c r="A723" s="100" t="s">
        <v>229</v>
      </c>
      <c r="B723" s="136" t="s">
        <v>230</v>
      </c>
      <c r="C723" s="139"/>
      <c r="D723" s="139"/>
      <c r="E723" s="137">
        <f t="shared" ref="E723:G724" si="188">E724</f>
        <v>1949.76</v>
      </c>
      <c r="F723" s="137">
        <f t="shared" si="188"/>
        <v>2279</v>
      </c>
      <c r="G723" s="138">
        <f t="shared" si="188"/>
        <v>2279</v>
      </c>
    </row>
    <row r="724" spans="1:7" ht="13.35" customHeight="1" x14ac:dyDescent="0.2">
      <c r="A724" s="100" t="s">
        <v>73</v>
      </c>
      <c r="B724" s="136" t="s">
        <v>230</v>
      </c>
      <c r="C724" s="139" t="s">
        <v>74</v>
      </c>
      <c r="D724" s="139"/>
      <c r="E724" s="137">
        <f t="shared" si="188"/>
        <v>1949.76</v>
      </c>
      <c r="F724" s="137">
        <f t="shared" si="188"/>
        <v>2279</v>
      </c>
      <c r="G724" s="138">
        <f t="shared" si="188"/>
        <v>2279</v>
      </c>
    </row>
    <row r="725" spans="1:7" ht="17.850000000000001" customHeight="1" x14ac:dyDescent="0.2">
      <c r="A725" s="100" t="s">
        <v>75</v>
      </c>
      <c r="B725" s="136" t="s">
        <v>230</v>
      </c>
      <c r="C725" s="139" t="s">
        <v>76</v>
      </c>
      <c r="D725" s="139">
        <v>900100</v>
      </c>
      <c r="E725" s="137">
        <v>1949.76</v>
      </c>
      <c r="F725" s="137">
        <v>2279</v>
      </c>
      <c r="G725" s="138">
        <v>2279</v>
      </c>
    </row>
    <row r="726" spans="1:7" x14ac:dyDescent="0.2">
      <c r="A726" s="102" t="s">
        <v>419</v>
      </c>
      <c r="B726" s="135" t="s">
        <v>231</v>
      </c>
      <c r="C726" s="131"/>
      <c r="D726" s="139"/>
      <c r="E726" s="133">
        <f t="shared" ref="E726:G728" si="189">E727</f>
        <v>466.14</v>
      </c>
      <c r="F726" s="133">
        <f t="shared" si="189"/>
        <v>236.9</v>
      </c>
      <c r="G726" s="134">
        <f t="shared" si="189"/>
        <v>236.9</v>
      </c>
    </row>
    <row r="727" spans="1:7" x14ac:dyDescent="0.2">
      <c r="A727" s="104" t="s">
        <v>232</v>
      </c>
      <c r="B727" s="136" t="s">
        <v>233</v>
      </c>
      <c r="C727" s="139"/>
      <c r="D727" s="139"/>
      <c r="E727" s="137">
        <f t="shared" si="189"/>
        <v>466.14</v>
      </c>
      <c r="F727" s="137">
        <f t="shared" si="189"/>
        <v>236.9</v>
      </c>
      <c r="G727" s="138">
        <f t="shared" si="189"/>
        <v>236.9</v>
      </c>
    </row>
    <row r="728" spans="1:7" ht="13.35" customHeight="1" x14ac:dyDescent="0.2">
      <c r="A728" s="100" t="s">
        <v>73</v>
      </c>
      <c r="B728" s="136" t="s">
        <v>233</v>
      </c>
      <c r="C728" s="139" t="s">
        <v>74</v>
      </c>
      <c r="D728" s="139"/>
      <c r="E728" s="137">
        <f t="shared" si="189"/>
        <v>466.14</v>
      </c>
      <c r="F728" s="137">
        <f t="shared" si="189"/>
        <v>236.9</v>
      </c>
      <c r="G728" s="138">
        <f t="shared" si="189"/>
        <v>236.9</v>
      </c>
    </row>
    <row r="729" spans="1:7" ht="17.850000000000001" customHeight="1" x14ac:dyDescent="0.2">
      <c r="A729" s="100" t="s">
        <v>75</v>
      </c>
      <c r="B729" s="136" t="s">
        <v>233</v>
      </c>
      <c r="C729" s="139" t="s">
        <v>76</v>
      </c>
      <c r="D729" s="139">
        <v>900100</v>
      </c>
      <c r="E729" s="137">
        <v>466.14</v>
      </c>
      <c r="F729" s="137">
        <v>236.9</v>
      </c>
      <c r="G729" s="138">
        <v>236.9</v>
      </c>
    </row>
    <row r="730" spans="1:7" x14ac:dyDescent="0.2">
      <c r="A730" s="102" t="s">
        <v>420</v>
      </c>
      <c r="B730" s="135" t="s">
        <v>234</v>
      </c>
      <c r="C730" s="131"/>
      <c r="D730" s="139"/>
      <c r="E730" s="133">
        <f>E731+E734</f>
        <v>2911.6</v>
      </c>
      <c r="F730" s="133">
        <f>F731+F734</f>
        <v>2911.6</v>
      </c>
      <c r="G730" s="134">
        <f>G731+G734</f>
        <v>2911.6</v>
      </c>
    </row>
    <row r="731" spans="1:7" x14ac:dyDescent="0.2">
      <c r="A731" s="104" t="s">
        <v>428</v>
      </c>
      <c r="B731" s="136" t="s">
        <v>235</v>
      </c>
      <c r="C731" s="74"/>
      <c r="D731" s="139"/>
      <c r="E731" s="137">
        <f t="shared" ref="E731:G732" si="190">E732</f>
        <v>2551.6</v>
      </c>
      <c r="F731" s="137">
        <f t="shared" si="190"/>
        <v>2551.6</v>
      </c>
      <c r="G731" s="138">
        <f t="shared" si="190"/>
        <v>2551.6</v>
      </c>
    </row>
    <row r="732" spans="1:7" ht="13.35" customHeight="1" x14ac:dyDescent="0.2">
      <c r="A732" s="100" t="s">
        <v>73</v>
      </c>
      <c r="B732" s="136" t="s">
        <v>235</v>
      </c>
      <c r="C732" s="139" t="s">
        <v>74</v>
      </c>
      <c r="D732" s="139"/>
      <c r="E732" s="137">
        <f t="shared" si="190"/>
        <v>2551.6</v>
      </c>
      <c r="F732" s="137">
        <f t="shared" si="190"/>
        <v>2551.6</v>
      </c>
      <c r="G732" s="138">
        <f t="shared" si="190"/>
        <v>2551.6</v>
      </c>
    </row>
    <row r="733" spans="1:7" ht="25.5" x14ac:dyDescent="0.2">
      <c r="A733" s="100" t="s">
        <v>75</v>
      </c>
      <c r="B733" s="136" t="s">
        <v>235</v>
      </c>
      <c r="C733" s="139" t="s">
        <v>76</v>
      </c>
      <c r="D733" s="139">
        <v>900100</v>
      </c>
      <c r="E733" s="137">
        <v>2551.6</v>
      </c>
      <c r="F733" s="137">
        <v>2551.6</v>
      </c>
      <c r="G733" s="138">
        <v>2551.6</v>
      </c>
    </row>
    <row r="734" spans="1:7" ht="51" x14ac:dyDescent="0.2">
      <c r="A734" s="104" t="s">
        <v>429</v>
      </c>
      <c r="B734" s="136" t="s">
        <v>236</v>
      </c>
      <c r="C734" s="74"/>
      <c r="D734" s="139"/>
      <c r="E734" s="137">
        <f t="shared" ref="E734:G735" si="191">E735</f>
        <v>360</v>
      </c>
      <c r="F734" s="137">
        <f t="shared" si="191"/>
        <v>360</v>
      </c>
      <c r="G734" s="138">
        <f t="shared" si="191"/>
        <v>360</v>
      </c>
    </row>
    <row r="735" spans="1:7" ht="13.35" customHeight="1" x14ac:dyDescent="0.2">
      <c r="A735" s="100" t="s">
        <v>73</v>
      </c>
      <c r="B735" s="136" t="s">
        <v>236</v>
      </c>
      <c r="C735" s="139" t="s">
        <v>74</v>
      </c>
      <c r="D735" s="139"/>
      <c r="E735" s="137">
        <f t="shared" si="191"/>
        <v>360</v>
      </c>
      <c r="F735" s="137">
        <f t="shared" si="191"/>
        <v>360</v>
      </c>
      <c r="G735" s="138">
        <f t="shared" si="191"/>
        <v>360</v>
      </c>
    </row>
    <row r="736" spans="1:7" ht="16.5" customHeight="1" x14ac:dyDescent="0.2">
      <c r="A736" s="100" t="s">
        <v>75</v>
      </c>
      <c r="B736" s="136" t="s">
        <v>236</v>
      </c>
      <c r="C736" s="139" t="s">
        <v>76</v>
      </c>
      <c r="D736" s="139">
        <v>900100</v>
      </c>
      <c r="E736" s="137">
        <v>360</v>
      </c>
      <c r="F736" s="137">
        <v>360</v>
      </c>
      <c r="G736" s="138">
        <v>360</v>
      </c>
    </row>
    <row r="737" spans="1:7" x14ac:dyDescent="0.2">
      <c r="A737" s="97" t="s">
        <v>89</v>
      </c>
      <c r="B737" s="135" t="s">
        <v>465</v>
      </c>
      <c r="C737" s="139"/>
      <c r="D737" s="139"/>
      <c r="E737" s="133">
        <f t="shared" ref="E737:G740" si="192">E738</f>
        <v>73360.83</v>
      </c>
      <c r="F737" s="133">
        <f t="shared" si="192"/>
        <v>70930.3</v>
      </c>
      <c r="G737" s="134">
        <f t="shared" si="192"/>
        <v>70930.3</v>
      </c>
    </row>
    <row r="738" spans="1:7" ht="25.5" x14ac:dyDescent="0.2">
      <c r="A738" s="97" t="s">
        <v>248</v>
      </c>
      <c r="B738" s="135" t="s">
        <v>466</v>
      </c>
      <c r="C738" s="131"/>
      <c r="D738" s="131"/>
      <c r="E738" s="133">
        <f t="shared" si="192"/>
        <v>73360.83</v>
      </c>
      <c r="F738" s="133">
        <f t="shared" si="192"/>
        <v>70930.3</v>
      </c>
      <c r="G738" s="134">
        <f t="shared" si="192"/>
        <v>70930.3</v>
      </c>
    </row>
    <row r="739" spans="1:7" ht="25.5" x14ac:dyDescent="0.2">
      <c r="A739" s="100" t="s">
        <v>464</v>
      </c>
      <c r="B739" s="136" t="s">
        <v>467</v>
      </c>
      <c r="C739" s="139"/>
      <c r="D739" s="139"/>
      <c r="E739" s="137">
        <f t="shared" si="192"/>
        <v>73360.83</v>
      </c>
      <c r="F739" s="137">
        <f t="shared" si="192"/>
        <v>70930.3</v>
      </c>
      <c r="G739" s="138">
        <f t="shared" si="192"/>
        <v>70930.3</v>
      </c>
    </row>
    <row r="740" spans="1:7" ht="25.5" x14ac:dyDescent="0.2">
      <c r="A740" s="100" t="s">
        <v>67</v>
      </c>
      <c r="B740" s="136" t="s">
        <v>467</v>
      </c>
      <c r="C740" s="139" t="s">
        <v>68</v>
      </c>
      <c r="D740" s="139"/>
      <c r="E740" s="137">
        <f t="shared" si="192"/>
        <v>73360.83</v>
      </c>
      <c r="F740" s="137">
        <f t="shared" si="192"/>
        <v>70930.3</v>
      </c>
      <c r="G740" s="138">
        <f t="shared" si="192"/>
        <v>70930.3</v>
      </c>
    </row>
    <row r="741" spans="1:7" ht="13.35" customHeight="1" x14ac:dyDescent="0.2">
      <c r="A741" s="100" t="s">
        <v>69</v>
      </c>
      <c r="B741" s="136" t="s">
        <v>467</v>
      </c>
      <c r="C741" s="139" t="s">
        <v>70</v>
      </c>
      <c r="D741" s="139">
        <v>900100</v>
      </c>
      <c r="E741" s="137">
        <v>73360.83</v>
      </c>
      <c r="F741" s="137">
        <v>70930.3</v>
      </c>
      <c r="G741" s="138">
        <v>70930.3</v>
      </c>
    </row>
    <row r="742" spans="1:7" ht="13.35" customHeight="1" x14ac:dyDescent="0.2">
      <c r="A742" s="98" t="s">
        <v>690</v>
      </c>
      <c r="B742" s="135" t="s">
        <v>691</v>
      </c>
      <c r="C742" s="139"/>
      <c r="D742" s="139"/>
      <c r="E742" s="133">
        <f>E743</f>
        <v>16.88</v>
      </c>
      <c r="F742" s="133">
        <f t="shared" ref="F742:G746" si="193">F743</f>
        <v>0</v>
      </c>
      <c r="G742" s="134">
        <f t="shared" si="193"/>
        <v>0</v>
      </c>
    </row>
    <row r="743" spans="1:7" ht="20.85" customHeight="1" x14ac:dyDescent="0.2">
      <c r="A743" s="98" t="s">
        <v>692</v>
      </c>
      <c r="B743" s="135" t="s">
        <v>693</v>
      </c>
      <c r="C743" s="139"/>
      <c r="D743" s="139"/>
      <c r="E743" s="133">
        <f>E744</f>
        <v>16.88</v>
      </c>
      <c r="F743" s="133">
        <f t="shared" si="193"/>
        <v>0</v>
      </c>
      <c r="G743" s="134">
        <f t="shared" si="193"/>
        <v>0</v>
      </c>
    </row>
    <row r="744" spans="1:7" ht="44.1" customHeight="1" x14ac:dyDescent="0.2">
      <c r="A744" s="115" t="s">
        <v>694</v>
      </c>
      <c r="B744" s="135" t="s">
        <v>695</v>
      </c>
      <c r="C744" s="72"/>
      <c r="D744" s="72"/>
      <c r="E744" s="133">
        <f>E745</f>
        <v>16.88</v>
      </c>
      <c r="F744" s="133">
        <f t="shared" si="193"/>
        <v>0</v>
      </c>
      <c r="G744" s="134">
        <f t="shared" si="193"/>
        <v>0</v>
      </c>
    </row>
    <row r="745" spans="1:7" ht="27" customHeight="1" x14ac:dyDescent="0.2">
      <c r="A745" s="116" t="s">
        <v>696</v>
      </c>
      <c r="B745" s="136" t="s">
        <v>697</v>
      </c>
      <c r="C745" s="73"/>
      <c r="D745" s="73"/>
      <c r="E745" s="137">
        <f>E746</f>
        <v>16.88</v>
      </c>
      <c r="F745" s="137">
        <f t="shared" si="193"/>
        <v>0</v>
      </c>
      <c r="G745" s="138">
        <f t="shared" si="193"/>
        <v>0</v>
      </c>
    </row>
    <row r="746" spans="1:7" ht="20.85" customHeight="1" x14ac:dyDescent="0.2">
      <c r="A746" s="100" t="s">
        <v>73</v>
      </c>
      <c r="B746" s="136" t="s">
        <v>697</v>
      </c>
      <c r="C746" s="139" t="s">
        <v>74</v>
      </c>
      <c r="D746" s="139"/>
      <c r="E746" s="137">
        <f>E747</f>
        <v>16.88</v>
      </c>
      <c r="F746" s="137">
        <f t="shared" si="193"/>
        <v>0</v>
      </c>
      <c r="G746" s="138">
        <f t="shared" si="193"/>
        <v>0</v>
      </c>
    </row>
    <row r="747" spans="1:7" ht="20.100000000000001" customHeight="1" x14ac:dyDescent="0.2">
      <c r="A747" s="100" t="s">
        <v>75</v>
      </c>
      <c r="B747" s="136" t="s">
        <v>697</v>
      </c>
      <c r="C747" s="139" t="s">
        <v>76</v>
      </c>
      <c r="D747" s="139">
        <v>900100</v>
      </c>
      <c r="E747" s="137">
        <v>16.88</v>
      </c>
      <c r="F747" s="137">
        <v>0</v>
      </c>
      <c r="G747" s="138">
        <v>0</v>
      </c>
    </row>
    <row r="748" spans="1:7" s="78" customFormat="1" ht="26.25" customHeight="1" x14ac:dyDescent="0.2">
      <c r="A748" s="97" t="s">
        <v>421</v>
      </c>
      <c r="B748" s="135" t="s">
        <v>242</v>
      </c>
      <c r="C748" s="131"/>
      <c r="D748" s="131"/>
      <c r="E748" s="133">
        <f>E749</f>
        <v>679237.73</v>
      </c>
      <c r="F748" s="133">
        <f t="shared" ref="F748:G748" si="194">F749</f>
        <v>1023709.8900000001</v>
      </c>
      <c r="G748" s="134">
        <f t="shared" si="194"/>
        <v>466590.77</v>
      </c>
    </row>
    <row r="749" spans="1:7" s="78" customFormat="1" ht="20.25" customHeight="1" x14ac:dyDescent="0.2">
      <c r="A749" s="102" t="s">
        <v>422</v>
      </c>
      <c r="B749" s="135" t="s">
        <v>243</v>
      </c>
      <c r="C749" s="131"/>
      <c r="D749" s="131"/>
      <c r="E749" s="133">
        <f>E750+E788+E771</f>
        <v>679237.73</v>
      </c>
      <c r="F749" s="133">
        <f>F750+F788+F771</f>
        <v>1023709.8900000001</v>
      </c>
      <c r="G749" s="134">
        <f>G750+G788+G771</f>
        <v>466590.77</v>
      </c>
    </row>
    <row r="750" spans="1:7" ht="27" customHeight="1" x14ac:dyDescent="0.2">
      <c r="A750" s="105" t="s">
        <v>423</v>
      </c>
      <c r="B750" s="135" t="s">
        <v>244</v>
      </c>
      <c r="C750" s="131"/>
      <c r="D750" s="131"/>
      <c r="E750" s="133">
        <f>E764+E751+E757+E768+E754+E761</f>
        <v>337498.21</v>
      </c>
      <c r="F750" s="133">
        <f>F764+F751+F757+F768</f>
        <v>660749.15</v>
      </c>
      <c r="G750" s="134">
        <f>G764+G751+G757+G768</f>
        <v>11811</v>
      </c>
    </row>
    <row r="751" spans="1:7" ht="13.35" customHeight="1" x14ac:dyDescent="0.2">
      <c r="A751" s="100" t="s">
        <v>542</v>
      </c>
      <c r="B751" s="149" t="s">
        <v>548</v>
      </c>
      <c r="C751" s="139"/>
      <c r="D751" s="139"/>
      <c r="E751" s="137">
        <f t="shared" ref="E751:G752" si="195">E752</f>
        <v>30920</v>
      </c>
      <c r="F751" s="137">
        <f t="shared" si="195"/>
        <v>11357</v>
      </c>
      <c r="G751" s="138">
        <f t="shared" si="195"/>
        <v>11811</v>
      </c>
    </row>
    <row r="752" spans="1:7" ht="16.350000000000001" customHeight="1" x14ac:dyDescent="0.2">
      <c r="A752" s="100" t="s">
        <v>73</v>
      </c>
      <c r="B752" s="149" t="s">
        <v>548</v>
      </c>
      <c r="C752" s="139">
        <v>200</v>
      </c>
      <c r="D752" s="139"/>
      <c r="E752" s="137">
        <f t="shared" si="195"/>
        <v>30920</v>
      </c>
      <c r="F752" s="137">
        <f t="shared" si="195"/>
        <v>11357</v>
      </c>
      <c r="G752" s="138">
        <f t="shared" si="195"/>
        <v>11811</v>
      </c>
    </row>
    <row r="753" spans="1:7" ht="17.100000000000001" customHeight="1" x14ac:dyDescent="0.2">
      <c r="A753" s="100" t="s">
        <v>75</v>
      </c>
      <c r="B753" s="149" t="s">
        <v>548</v>
      </c>
      <c r="C753" s="139">
        <v>240</v>
      </c>
      <c r="D753" s="139">
        <v>900100</v>
      </c>
      <c r="E753" s="137">
        <v>30920</v>
      </c>
      <c r="F753" s="137">
        <v>11357</v>
      </c>
      <c r="G753" s="138">
        <v>11811</v>
      </c>
    </row>
    <row r="754" spans="1:7" ht="31.35" customHeight="1" x14ac:dyDescent="0.2">
      <c r="A754" s="100" t="s">
        <v>717</v>
      </c>
      <c r="B754" s="149" t="s">
        <v>718</v>
      </c>
      <c r="C754" s="139"/>
      <c r="D754" s="139"/>
      <c r="E754" s="137">
        <f>E755</f>
        <v>800</v>
      </c>
      <c r="F754" s="137">
        <f t="shared" ref="F754:G755" si="196">F755</f>
        <v>0</v>
      </c>
      <c r="G754" s="138">
        <f t="shared" si="196"/>
        <v>0</v>
      </c>
    </row>
    <row r="755" spans="1:7" ht="17.100000000000001" customHeight="1" x14ac:dyDescent="0.2">
      <c r="A755" s="100" t="s">
        <v>73</v>
      </c>
      <c r="B755" s="149" t="s">
        <v>718</v>
      </c>
      <c r="C755" s="139">
        <v>200</v>
      </c>
      <c r="D755" s="139"/>
      <c r="E755" s="137">
        <f>E756</f>
        <v>800</v>
      </c>
      <c r="F755" s="137">
        <f t="shared" si="196"/>
        <v>0</v>
      </c>
      <c r="G755" s="138">
        <f t="shared" si="196"/>
        <v>0</v>
      </c>
    </row>
    <row r="756" spans="1:7" ht="17.100000000000001" customHeight="1" x14ac:dyDescent="0.2">
      <c r="A756" s="100" t="s">
        <v>75</v>
      </c>
      <c r="B756" s="149" t="s">
        <v>718</v>
      </c>
      <c r="C756" s="139">
        <v>240</v>
      </c>
      <c r="D756" s="139">
        <v>900100</v>
      </c>
      <c r="E756" s="137">
        <v>800</v>
      </c>
      <c r="F756" s="137">
        <v>0</v>
      </c>
      <c r="G756" s="138">
        <v>0</v>
      </c>
    </row>
    <row r="757" spans="1:7" ht="17.100000000000001" customHeight="1" x14ac:dyDescent="0.2">
      <c r="A757" s="100" t="s">
        <v>491</v>
      </c>
      <c r="B757" s="149" t="s">
        <v>492</v>
      </c>
      <c r="C757" s="139"/>
      <c r="D757" s="139"/>
      <c r="E757" s="137">
        <f>E758</f>
        <v>5000</v>
      </c>
      <c r="F757" s="137">
        <f>F758</f>
        <v>32032</v>
      </c>
      <c r="G757" s="138">
        <f>G758</f>
        <v>0</v>
      </c>
    </row>
    <row r="758" spans="1:7" ht="17.100000000000001" customHeight="1" x14ac:dyDescent="0.2">
      <c r="A758" s="100" t="s">
        <v>73</v>
      </c>
      <c r="B758" s="149" t="s">
        <v>492</v>
      </c>
      <c r="C758" s="139">
        <v>200</v>
      </c>
      <c r="D758" s="139"/>
      <c r="E758" s="137">
        <f>E759+E760</f>
        <v>5000</v>
      </c>
      <c r="F758" s="137">
        <f>F759+F760</f>
        <v>32032</v>
      </c>
      <c r="G758" s="138">
        <f>G759+G760</f>
        <v>0</v>
      </c>
    </row>
    <row r="759" spans="1:7" ht="17.100000000000001" customHeight="1" x14ac:dyDescent="0.2">
      <c r="A759" s="100" t="s">
        <v>75</v>
      </c>
      <c r="B759" s="149" t="s">
        <v>492</v>
      </c>
      <c r="C759" s="139">
        <v>240</v>
      </c>
      <c r="D759" s="139">
        <v>900302</v>
      </c>
      <c r="E759" s="137">
        <v>3890</v>
      </c>
      <c r="F759" s="137">
        <v>24920.89</v>
      </c>
      <c r="G759" s="152">
        <v>0</v>
      </c>
    </row>
    <row r="760" spans="1:7" ht="17.100000000000001" customHeight="1" x14ac:dyDescent="0.2">
      <c r="A760" s="100" t="s">
        <v>75</v>
      </c>
      <c r="B760" s="149" t="s">
        <v>492</v>
      </c>
      <c r="C760" s="139">
        <v>240</v>
      </c>
      <c r="D760" s="139">
        <v>900100</v>
      </c>
      <c r="E760" s="137">
        <v>1110</v>
      </c>
      <c r="F760" s="137">
        <v>7111.11</v>
      </c>
      <c r="G760" s="138">
        <v>0</v>
      </c>
    </row>
    <row r="761" spans="1:7" ht="26.85" customHeight="1" x14ac:dyDescent="0.2">
      <c r="A761" s="100" t="s">
        <v>703</v>
      </c>
      <c r="B761" s="149" t="s">
        <v>704</v>
      </c>
      <c r="C761" s="139"/>
      <c r="D761" s="139"/>
      <c r="E761" s="137">
        <f>E762</f>
        <v>160.44999999999999</v>
      </c>
      <c r="F761" s="137">
        <f t="shared" ref="F761:G762" si="197">F762</f>
        <v>0</v>
      </c>
      <c r="G761" s="138">
        <f t="shared" si="197"/>
        <v>0</v>
      </c>
    </row>
    <row r="762" spans="1:7" ht="17.100000000000001" customHeight="1" x14ac:dyDescent="0.2">
      <c r="A762" s="100" t="s">
        <v>73</v>
      </c>
      <c r="B762" s="149" t="s">
        <v>704</v>
      </c>
      <c r="C762" s="139">
        <v>200</v>
      </c>
      <c r="D762" s="139"/>
      <c r="E762" s="137">
        <f>E763</f>
        <v>160.44999999999999</v>
      </c>
      <c r="F762" s="137">
        <f t="shared" si="197"/>
        <v>0</v>
      </c>
      <c r="G762" s="138">
        <v>0</v>
      </c>
    </row>
    <row r="763" spans="1:7" ht="17.100000000000001" customHeight="1" x14ac:dyDescent="0.2">
      <c r="A763" s="100" t="s">
        <v>75</v>
      </c>
      <c r="B763" s="149" t="s">
        <v>704</v>
      </c>
      <c r="C763" s="139">
        <v>240</v>
      </c>
      <c r="D763" s="139">
        <v>900100</v>
      </c>
      <c r="E763" s="137">
        <v>160.44999999999999</v>
      </c>
      <c r="F763" s="137">
        <v>0</v>
      </c>
      <c r="G763" s="138">
        <v>0</v>
      </c>
    </row>
    <row r="764" spans="1:7" ht="20.85" customHeight="1" x14ac:dyDescent="0.2">
      <c r="A764" s="100" t="s">
        <v>513</v>
      </c>
      <c r="B764" s="149" t="s">
        <v>514</v>
      </c>
      <c r="C764" s="139"/>
      <c r="D764" s="139"/>
      <c r="E764" s="137">
        <f>E765</f>
        <v>299250.36</v>
      </c>
      <c r="F764" s="137">
        <f>F765</f>
        <v>615587</v>
      </c>
      <c r="G764" s="138">
        <f>G765</f>
        <v>0</v>
      </c>
    </row>
    <row r="765" spans="1:7" ht="27" customHeight="1" x14ac:dyDescent="0.2">
      <c r="A765" s="100" t="s">
        <v>67</v>
      </c>
      <c r="B765" s="149" t="s">
        <v>514</v>
      </c>
      <c r="C765" s="139">
        <v>600</v>
      </c>
      <c r="D765" s="139"/>
      <c r="E765" s="137">
        <f>E766+E767</f>
        <v>299250.36</v>
      </c>
      <c r="F765" s="137">
        <f>F766+F767</f>
        <v>615587</v>
      </c>
      <c r="G765" s="138">
        <f>G766+G767</f>
        <v>0</v>
      </c>
    </row>
    <row r="766" spans="1:7" ht="19.350000000000001" customHeight="1" x14ac:dyDescent="0.2">
      <c r="A766" s="100" t="s">
        <v>71</v>
      </c>
      <c r="B766" s="149" t="s">
        <v>514</v>
      </c>
      <c r="C766" s="139">
        <v>620</v>
      </c>
      <c r="D766" s="139">
        <v>900302</v>
      </c>
      <c r="E766" s="137">
        <v>233714.51</v>
      </c>
      <c r="F766" s="137">
        <v>480773.44</v>
      </c>
      <c r="G766" s="138">
        <v>0</v>
      </c>
    </row>
    <row r="767" spans="1:7" ht="19.350000000000001" customHeight="1" x14ac:dyDescent="0.2">
      <c r="A767" s="100" t="s">
        <v>71</v>
      </c>
      <c r="B767" s="149" t="s">
        <v>514</v>
      </c>
      <c r="C767" s="139">
        <v>620</v>
      </c>
      <c r="D767" s="139">
        <v>900100</v>
      </c>
      <c r="E767" s="137">
        <v>65535.85</v>
      </c>
      <c r="F767" s="137">
        <v>134813.56</v>
      </c>
      <c r="G767" s="138">
        <v>0</v>
      </c>
    </row>
    <row r="768" spans="1:7" ht="27" customHeight="1" x14ac:dyDescent="0.2">
      <c r="A768" s="100" t="s">
        <v>689</v>
      </c>
      <c r="B768" s="149" t="s">
        <v>688</v>
      </c>
      <c r="C768" s="139"/>
      <c r="D768" s="139"/>
      <c r="E768" s="137">
        <f>E769</f>
        <v>1367.4</v>
      </c>
      <c r="F768" s="137">
        <f t="shared" ref="F768:G769" si="198">F769</f>
        <v>1773.15</v>
      </c>
      <c r="G768" s="138">
        <f t="shared" si="198"/>
        <v>0</v>
      </c>
    </row>
    <row r="769" spans="1:7" ht="19.350000000000001" customHeight="1" x14ac:dyDescent="0.2">
      <c r="A769" s="100" t="s">
        <v>67</v>
      </c>
      <c r="B769" s="149" t="s">
        <v>688</v>
      </c>
      <c r="C769" s="139">
        <v>600</v>
      </c>
      <c r="D769" s="139"/>
      <c r="E769" s="137">
        <f>E770</f>
        <v>1367.4</v>
      </c>
      <c r="F769" s="137">
        <f t="shared" si="198"/>
        <v>1773.15</v>
      </c>
      <c r="G769" s="138">
        <f t="shared" si="198"/>
        <v>0</v>
      </c>
    </row>
    <row r="770" spans="1:7" ht="19.350000000000001" customHeight="1" x14ac:dyDescent="0.2">
      <c r="A770" s="100" t="s">
        <v>71</v>
      </c>
      <c r="B770" s="149" t="s">
        <v>688</v>
      </c>
      <c r="C770" s="139">
        <v>620</v>
      </c>
      <c r="D770" s="139">
        <v>900100</v>
      </c>
      <c r="E770" s="137">
        <v>1367.4</v>
      </c>
      <c r="F770" s="137">
        <v>1773.15</v>
      </c>
      <c r="G770" s="138">
        <v>0</v>
      </c>
    </row>
    <row r="771" spans="1:7" ht="19.350000000000001" customHeight="1" x14ac:dyDescent="0.2">
      <c r="A771" s="97" t="s">
        <v>658</v>
      </c>
      <c r="B771" s="164" t="s">
        <v>659</v>
      </c>
      <c r="C771" s="131"/>
      <c r="D771" s="131"/>
      <c r="E771" s="133">
        <f>E772+E779+E782+E785</f>
        <v>299744.52</v>
      </c>
      <c r="F771" s="133">
        <f>F772+F779+F782+F785</f>
        <v>312464.33</v>
      </c>
      <c r="G771" s="134">
        <f>G772+G779+G782+G785</f>
        <v>308011.2</v>
      </c>
    </row>
    <row r="772" spans="1:7" ht="19.350000000000001" customHeight="1" x14ac:dyDescent="0.2">
      <c r="A772" s="100" t="s">
        <v>424</v>
      </c>
      <c r="B772" s="149" t="s">
        <v>660</v>
      </c>
      <c r="C772" s="139"/>
      <c r="D772" s="139"/>
      <c r="E772" s="137">
        <f>E773+E775+E777</f>
        <v>148172</v>
      </c>
      <c r="F772" s="137">
        <f t="shared" ref="F772:G772" si="199">F773+F775+F777</f>
        <v>159424</v>
      </c>
      <c r="G772" s="137">
        <f t="shared" si="199"/>
        <v>152928.66</v>
      </c>
    </row>
    <row r="773" spans="1:7" ht="19.350000000000001" customHeight="1" x14ac:dyDescent="0.2">
      <c r="A773" s="100" t="s">
        <v>73</v>
      </c>
      <c r="B773" s="149" t="s">
        <v>660</v>
      </c>
      <c r="C773" s="139">
        <v>200</v>
      </c>
      <c r="D773" s="139"/>
      <c r="E773" s="137">
        <f>E774</f>
        <v>143278.66</v>
      </c>
      <c r="F773" s="137">
        <f>F774</f>
        <v>154544</v>
      </c>
      <c r="G773" s="137">
        <f>G774</f>
        <v>148048.66</v>
      </c>
    </row>
    <row r="774" spans="1:7" ht="27" customHeight="1" x14ac:dyDescent="0.2">
      <c r="A774" s="100" t="s">
        <v>75</v>
      </c>
      <c r="B774" s="149" t="s">
        <v>660</v>
      </c>
      <c r="C774" s="139">
        <v>240</v>
      </c>
      <c r="D774" s="139">
        <v>900100</v>
      </c>
      <c r="E774" s="137">
        <v>143278.66</v>
      </c>
      <c r="F774" s="137">
        <v>154544</v>
      </c>
      <c r="G774" s="138">
        <v>148048.66</v>
      </c>
    </row>
    <row r="775" spans="1:7" ht="28.5" customHeight="1" x14ac:dyDescent="0.2">
      <c r="A775" s="100" t="s">
        <v>67</v>
      </c>
      <c r="B775" s="149" t="s">
        <v>660</v>
      </c>
      <c r="C775" s="139">
        <v>600</v>
      </c>
      <c r="D775" s="139"/>
      <c r="E775" s="137">
        <v>4880</v>
      </c>
      <c r="F775" s="137">
        <v>4880</v>
      </c>
      <c r="G775" s="138">
        <v>4880</v>
      </c>
    </row>
    <row r="776" spans="1:7" x14ac:dyDescent="0.2">
      <c r="A776" s="100" t="s">
        <v>71</v>
      </c>
      <c r="B776" s="149" t="s">
        <v>660</v>
      </c>
      <c r="C776" s="139">
        <v>620</v>
      </c>
      <c r="D776" s="139">
        <v>900100</v>
      </c>
      <c r="E776" s="137">
        <v>4880</v>
      </c>
      <c r="F776" s="137">
        <v>4880</v>
      </c>
      <c r="G776" s="138">
        <v>4880</v>
      </c>
    </row>
    <row r="777" spans="1:7" ht="22.5" customHeight="1" x14ac:dyDescent="0.2">
      <c r="A777" s="100" t="s">
        <v>85</v>
      </c>
      <c r="B777" s="149" t="s">
        <v>660</v>
      </c>
      <c r="C777" s="139">
        <v>800</v>
      </c>
      <c r="D777" s="139"/>
      <c r="E777" s="137">
        <f>E778</f>
        <v>13.34</v>
      </c>
      <c r="F777" s="137">
        <f t="shared" ref="F777:G777" si="200">F778</f>
        <v>0</v>
      </c>
      <c r="G777" s="137">
        <f t="shared" si="200"/>
        <v>0</v>
      </c>
    </row>
    <row r="778" spans="1:7" ht="24" customHeight="1" x14ac:dyDescent="0.2">
      <c r="A778" s="100" t="s">
        <v>87</v>
      </c>
      <c r="B778" s="149" t="s">
        <v>660</v>
      </c>
      <c r="C778" s="139">
        <v>850</v>
      </c>
      <c r="D778" s="139">
        <v>900100</v>
      </c>
      <c r="E778" s="137">
        <v>13.34</v>
      </c>
      <c r="F778" s="137">
        <v>0</v>
      </c>
      <c r="G778" s="138">
        <v>0</v>
      </c>
    </row>
    <row r="779" spans="1:7" ht="27" customHeight="1" x14ac:dyDescent="0.2">
      <c r="A779" s="100" t="s">
        <v>504</v>
      </c>
      <c r="B779" s="136" t="s">
        <v>661</v>
      </c>
      <c r="C779" s="139"/>
      <c r="D779" s="139"/>
      <c r="E779" s="137">
        <f t="shared" ref="E779:G780" si="201">E780</f>
        <v>17289.810000000001</v>
      </c>
      <c r="F779" s="137">
        <f t="shared" si="201"/>
        <v>17656.29</v>
      </c>
      <c r="G779" s="138">
        <f t="shared" si="201"/>
        <v>18362.54</v>
      </c>
    </row>
    <row r="780" spans="1:7" ht="19.350000000000001" customHeight="1" x14ac:dyDescent="0.2">
      <c r="A780" s="100" t="s">
        <v>73</v>
      </c>
      <c r="B780" s="136" t="s">
        <v>661</v>
      </c>
      <c r="C780" s="139">
        <v>200</v>
      </c>
      <c r="D780" s="139"/>
      <c r="E780" s="137">
        <f t="shared" si="201"/>
        <v>17289.810000000001</v>
      </c>
      <c r="F780" s="137">
        <f t="shared" si="201"/>
        <v>17656.29</v>
      </c>
      <c r="G780" s="138">
        <f t="shared" si="201"/>
        <v>18362.54</v>
      </c>
    </row>
    <row r="781" spans="1:7" ht="24.75" customHeight="1" x14ac:dyDescent="0.2">
      <c r="A781" s="100" t="s">
        <v>75</v>
      </c>
      <c r="B781" s="136" t="s">
        <v>661</v>
      </c>
      <c r="C781" s="139">
        <v>240</v>
      </c>
      <c r="D781" s="139">
        <v>900100</v>
      </c>
      <c r="E781" s="137">
        <v>17289.810000000001</v>
      </c>
      <c r="F781" s="137">
        <v>17656.29</v>
      </c>
      <c r="G781" s="138">
        <v>18362.54</v>
      </c>
    </row>
    <row r="782" spans="1:7" ht="28.5" customHeight="1" x14ac:dyDescent="0.2">
      <c r="A782" s="100" t="s">
        <v>664</v>
      </c>
      <c r="B782" s="136" t="s">
        <v>662</v>
      </c>
      <c r="C782" s="139"/>
      <c r="D782" s="139"/>
      <c r="E782" s="137">
        <f>E783</f>
        <v>32281.69</v>
      </c>
      <c r="F782" s="137">
        <f t="shared" ref="F782:G783" si="202">F783</f>
        <v>33398.870000000003</v>
      </c>
      <c r="G782" s="138">
        <f t="shared" si="202"/>
        <v>34734.83</v>
      </c>
    </row>
    <row r="783" spans="1:7" ht="19.350000000000001" customHeight="1" x14ac:dyDescent="0.2">
      <c r="A783" s="100" t="s">
        <v>73</v>
      </c>
      <c r="B783" s="136" t="s">
        <v>662</v>
      </c>
      <c r="C783" s="139">
        <v>200</v>
      </c>
      <c r="D783" s="139"/>
      <c r="E783" s="137">
        <f>E784</f>
        <v>32281.69</v>
      </c>
      <c r="F783" s="137">
        <f t="shared" si="202"/>
        <v>33398.870000000003</v>
      </c>
      <c r="G783" s="138">
        <f t="shared" si="202"/>
        <v>34734.83</v>
      </c>
    </row>
    <row r="784" spans="1:7" ht="30.75" customHeight="1" x14ac:dyDescent="0.2">
      <c r="A784" s="100" t="s">
        <v>75</v>
      </c>
      <c r="B784" s="136" t="s">
        <v>662</v>
      </c>
      <c r="C784" s="139">
        <v>240</v>
      </c>
      <c r="D784" s="139">
        <v>900100</v>
      </c>
      <c r="E784" s="137">
        <v>32281.69</v>
      </c>
      <c r="F784" s="137">
        <v>33398.870000000003</v>
      </c>
      <c r="G784" s="138">
        <v>34734.83</v>
      </c>
    </row>
    <row r="785" spans="1:7" ht="28.5" customHeight="1" x14ac:dyDescent="0.2">
      <c r="A785" s="100" t="s">
        <v>647</v>
      </c>
      <c r="B785" s="136" t="s">
        <v>663</v>
      </c>
      <c r="C785" s="86"/>
      <c r="D785" s="139"/>
      <c r="E785" s="137">
        <f t="shared" ref="E785:G786" si="203">E786</f>
        <v>102001.02</v>
      </c>
      <c r="F785" s="137">
        <f t="shared" si="203"/>
        <v>101985.17</v>
      </c>
      <c r="G785" s="138">
        <f t="shared" si="203"/>
        <v>101985.17</v>
      </c>
    </row>
    <row r="786" spans="1:7" ht="28.5" customHeight="1" x14ac:dyDescent="0.2">
      <c r="A786" s="100" t="s">
        <v>67</v>
      </c>
      <c r="B786" s="136" t="s">
        <v>663</v>
      </c>
      <c r="C786" s="86">
        <v>600</v>
      </c>
      <c r="D786" s="139"/>
      <c r="E786" s="137">
        <f t="shared" si="203"/>
        <v>102001.02</v>
      </c>
      <c r="F786" s="137">
        <f t="shared" si="203"/>
        <v>101985.17</v>
      </c>
      <c r="G786" s="138">
        <f t="shared" si="203"/>
        <v>101985.17</v>
      </c>
    </row>
    <row r="787" spans="1:7" ht="19.350000000000001" customHeight="1" x14ac:dyDescent="0.2">
      <c r="A787" s="100" t="s">
        <v>447</v>
      </c>
      <c r="B787" s="136" t="s">
        <v>663</v>
      </c>
      <c r="C787" s="86">
        <v>620</v>
      </c>
      <c r="D787" s="139">
        <v>900100</v>
      </c>
      <c r="E787" s="137">
        <v>102001.02</v>
      </c>
      <c r="F787" s="137">
        <v>101985.17</v>
      </c>
      <c r="G787" s="138">
        <v>101985.17</v>
      </c>
    </row>
    <row r="788" spans="1:7" s="78" customFormat="1" ht="20.25" customHeight="1" x14ac:dyDescent="0.2">
      <c r="A788" s="97" t="s">
        <v>526</v>
      </c>
      <c r="B788" s="135" t="s">
        <v>527</v>
      </c>
      <c r="C788" s="131"/>
      <c r="D788" s="131"/>
      <c r="E788" s="133">
        <f>E789+E792</f>
        <v>41995</v>
      </c>
      <c r="F788" s="133">
        <f t="shared" ref="F788:G788" si="204">F789+F792</f>
        <v>50496.41</v>
      </c>
      <c r="G788" s="134">
        <f t="shared" si="204"/>
        <v>146768.57</v>
      </c>
    </row>
    <row r="789" spans="1:7" ht="56.1" customHeight="1" x14ac:dyDescent="0.2">
      <c r="A789" s="100" t="s">
        <v>665</v>
      </c>
      <c r="B789" s="139" t="s">
        <v>567</v>
      </c>
      <c r="C789" s="139"/>
      <c r="D789" s="139"/>
      <c r="E789" s="137">
        <f t="shared" ref="E789:G790" si="205">E790</f>
        <v>41995</v>
      </c>
      <c r="F789" s="137">
        <f t="shared" si="205"/>
        <v>43675</v>
      </c>
      <c r="G789" s="138">
        <f t="shared" si="205"/>
        <v>45422</v>
      </c>
    </row>
    <row r="790" spans="1:7" ht="20.25" customHeight="1" x14ac:dyDescent="0.2">
      <c r="A790" s="100" t="s">
        <v>73</v>
      </c>
      <c r="B790" s="139" t="s">
        <v>567</v>
      </c>
      <c r="C790" s="139">
        <v>200</v>
      </c>
      <c r="D790" s="139"/>
      <c r="E790" s="137">
        <f t="shared" si="205"/>
        <v>41995</v>
      </c>
      <c r="F790" s="137">
        <f t="shared" si="205"/>
        <v>43675</v>
      </c>
      <c r="G790" s="138">
        <f t="shared" si="205"/>
        <v>45422</v>
      </c>
    </row>
    <row r="791" spans="1:7" ht="27" customHeight="1" x14ac:dyDescent="0.2">
      <c r="A791" s="100" t="s">
        <v>75</v>
      </c>
      <c r="B791" s="139" t="s">
        <v>567</v>
      </c>
      <c r="C791" s="139">
        <v>240</v>
      </c>
      <c r="D791" s="139">
        <v>900100</v>
      </c>
      <c r="E791" s="137">
        <v>41995</v>
      </c>
      <c r="F791" s="137">
        <v>43675</v>
      </c>
      <c r="G791" s="138">
        <v>45422</v>
      </c>
    </row>
    <row r="792" spans="1:7" s="78" customFormat="1" ht="27.6" customHeight="1" x14ac:dyDescent="0.2">
      <c r="A792" s="100" t="s">
        <v>604</v>
      </c>
      <c r="B792" s="136" t="s">
        <v>605</v>
      </c>
      <c r="C792" s="139"/>
      <c r="D792" s="139"/>
      <c r="E792" s="137">
        <f>E793</f>
        <v>0</v>
      </c>
      <c r="F792" s="137">
        <f>F793</f>
        <v>6821.41</v>
      </c>
      <c r="G792" s="138">
        <f>G793</f>
        <v>101346.57</v>
      </c>
    </row>
    <row r="793" spans="1:7" s="78" customFormat="1" ht="13.35" customHeight="1" x14ac:dyDescent="0.2">
      <c r="A793" s="100" t="s">
        <v>73</v>
      </c>
      <c r="B793" s="136" t="s">
        <v>605</v>
      </c>
      <c r="C793" s="139">
        <v>200</v>
      </c>
      <c r="D793" s="139"/>
      <c r="E793" s="137">
        <f>E794+E795</f>
        <v>0</v>
      </c>
      <c r="F793" s="137">
        <f>F794+F795</f>
        <v>6821.41</v>
      </c>
      <c r="G793" s="138">
        <f>G794+G795</f>
        <v>101346.57</v>
      </c>
    </row>
    <row r="794" spans="1:7" s="78" customFormat="1" ht="13.35" customHeight="1" x14ac:dyDescent="0.2">
      <c r="A794" s="100" t="s">
        <v>75</v>
      </c>
      <c r="B794" s="136" t="s">
        <v>605</v>
      </c>
      <c r="C794" s="139">
        <v>240</v>
      </c>
      <c r="D794" s="139">
        <v>900302</v>
      </c>
      <c r="E794" s="137">
        <v>0</v>
      </c>
      <c r="F794" s="137">
        <v>5307.05</v>
      </c>
      <c r="G794" s="138">
        <v>78847.63</v>
      </c>
    </row>
    <row r="795" spans="1:7" s="78" customFormat="1" ht="13.35" customHeight="1" x14ac:dyDescent="0.2">
      <c r="A795" s="100" t="s">
        <v>75</v>
      </c>
      <c r="B795" s="136" t="s">
        <v>605</v>
      </c>
      <c r="C795" s="139">
        <v>240</v>
      </c>
      <c r="D795" s="139">
        <v>900100</v>
      </c>
      <c r="E795" s="137">
        <v>0</v>
      </c>
      <c r="F795" s="137">
        <v>1514.36</v>
      </c>
      <c r="G795" s="138">
        <v>22498.94</v>
      </c>
    </row>
    <row r="796" spans="1:7" s="78" customFormat="1" ht="29.1" customHeight="1" x14ac:dyDescent="0.2">
      <c r="A796" s="97" t="s">
        <v>783</v>
      </c>
      <c r="B796" s="135" t="s">
        <v>485</v>
      </c>
      <c r="C796" s="131"/>
      <c r="D796" s="131"/>
      <c r="E796" s="133">
        <f>E805+E797+E820</f>
        <v>366225.36</v>
      </c>
      <c r="F796" s="133">
        <f>F805+F797+F820</f>
        <v>1054987.8299999998</v>
      </c>
      <c r="G796" s="133">
        <f>G805+G797+G820</f>
        <v>311023.2</v>
      </c>
    </row>
    <row r="797" spans="1:7" s="78" customFormat="1" ht="29.1" customHeight="1" x14ac:dyDescent="0.2">
      <c r="A797" s="97" t="s">
        <v>698</v>
      </c>
      <c r="B797" s="135" t="s">
        <v>699</v>
      </c>
      <c r="C797" s="131"/>
      <c r="D797" s="131"/>
      <c r="E797" s="133">
        <f t="shared" ref="E797:G800" si="206">E798</f>
        <v>15723.52</v>
      </c>
      <c r="F797" s="133">
        <f t="shared" si="206"/>
        <v>0</v>
      </c>
      <c r="G797" s="134">
        <f t="shared" si="206"/>
        <v>0</v>
      </c>
    </row>
    <row r="798" spans="1:7" s="78" customFormat="1" ht="29.1" customHeight="1" x14ac:dyDescent="0.2">
      <c r="A798" s="97" t="s">
        <v>700</v>
      </c>
      <c r="B798" s="135" t="s">
        <v>701</v>
      </c>
      <c r="C798" s="131"/>
      <c r="D798" s="131"/>
      <c r="E798" s="133">
        <f>E799+E802</f>
        <v>15723.52</v>
      </c>
      <c r="F798" s="133">
        <f t="shared" si="206"/>
        <v>0</v>
      </c>
      <c r="G798" s="134">
        <f t="shared" si="206"/>
        <v>0</v>
      </c>
    </row>
    <row r="799" spans="1:7" s="78" customFormat="1" ht="29.1" customHeight="1" x14ac:dyDescent="0.2">
      <c r="A799" s="100" t="s">
        <v>508</v>
      </c>
      <c r="B799" s="136" t="s">
        <v>702</v>
      </c>
      <c r="C799" s="139"/>
      <c r="D799" s="139"/>
      <c r="E799" s="137">
        <f t="shared" si="206"/>
        <v>10980.79</v>
      </c>
      <c r="F799" s="137">
        <f t="shared" si="206"/>
        <v>0</v>
      </c>
      <c r="G799" s="138">
        <f t="shared" si="206"/>
        <v>0</v>
      </c>
    </row>
    <row r="800" spans="1:7" s="78" customFormat="1" ht="29.1" customHeight="1" x14ac:dyDescent="0.2">
      <c r="A800" s="100" t="s">
        <v>73</v>
      </c>
      <c r="B800" s="136" t="s">
        <v>702</v>
      </c>
      <c r="C800" s="139">
        <v>200</v>
      </c>
      <c r="D800" s="139"/>
      <c r="E800" s="137">
        <f t="shared" si="206"/>
        <v>10980.79</v>
      </c>
      <c r="F800" s="137">
        <f t="shared" si="206"/>
        <v>0</v>
      </c>
      <c r="G800" s="138">
        <f t="shared" si="206"/>
        <v>0</v>
      </c>
    </row>
    <row r="801" spans="1:7" s="78" customFormat="1" ht="29.1" customHeight="1" x14ac:dyDescent="0.2">
      <c r="A801" s="100" t="s">
        <v>75</v>
      </c>
      <c r="B801" s="136" t="s">
        <v>702</v>
      </c>
      <c r="C801" s="86">
        <v>240</v>
      </c>
      <c r="D801" s="139">
        <v>900100</v>
      </c>
      <c r="E801" s="137">
        <v>10980.79</v>
      </c>
      <c r="F801" s="137">
        <v>0</v>
      </c>
      <c r="G801" s="138">
        <v>0</v>
      </c>
    </row>
    <row r="802" spans="1:7" s="78" customFormat="1" ht="29.1" customHeight="1" x14ac:dyDescent="0.2">
      <c r="A802" s="100" t="s">
        <v>782</v>
      </c>
      <c r="B802" s="136" t="s">
        <v>781</v>
      </c>
      <c r="C802" s="86"/>
      <c r="D802" s="139"/>
      <c r="E802" s="137">
        <f>E803</f>
        <v>4742.7299999999996</v>
      </c>
      <c r="F802" s="137">
        <f t="shared" ref="F802:G802" si="207">F803</f>
        <v>0</v>
      </c>
      <c r="G802" s="137">
        <f t="shared" si="207"/>
        <v>0</v>
      </c>
    </row>
    <row r="803" spans="1:7" s="78" customFormat="1" ht="29.1" customHeight="1" x14ac:dyDescent="0.2">
      <c r="A803" s="100" t="s">
        <v>59</v>
      </c>
      <c r="B803" s="136" t="s">
        <v>781</v>
      </c>
      <c r="C803" s="86">
        <v>400</v>
      </c>
      <c r="D803" s="139"/>
      <c r="E803" s="137">
        <f>E804</f>
        <v>4742.7299999999996</v>
      </c>
      <c r="F803" s="137">
        <f>F804</f>
        <v>0</v>
      </c>
      <c r="G803" s="138">
        <f>G804</f>
        <v>0</v>
      </c>
    </row>
    <row r="804" spans="1:7" s="78" customFormat="1" ht="29.1" customHeight="1" x14ac:dyDescent="0.2">
      <c r="A804" s="100" t="s">
        <v>61</v>
      </c>
      <c r="B804" s="136" t="s">
        <v>781</v>
      </c>
      <c r="C804" s="86">
        <v>410</v>
      </c>
      <c r="D804" s="139">
        <v>900302</v>
      </c>
      <c r="E804" s="137">
        <v>4742.7299999999996</v>
      </c>
      <c r="F804" s="137">
        <v>0</v>
      </c>
      <c r="G804" s="138">
        <v>0</v>
      </c>
    </row>
    <row r="805" spans="1:7" s="78" customFormat="1" ht="37.5" customHeight="1" x14ac:dyDescent="0.2">
      <c r="A805" s="97" t="s">
        <v>486</v>
      </c>
      <c r="B805" s="135" t="s">
        <v>489</v>
      </c>
      <c r="C805" s="131"/>
      <c r="D805" s="131"/>
      <c r="E805" s="133">
        <f>E806</f>
        <v>237796.23</v>
      </c>
      <c r="F805" s="133">
        <f>F806</f>
        <v>653259.04999999993</v>
      </c>
      <c r="G805" s="134">
        <f>G806</f>
        <v>311023.2</v>
      </c>
    </row>
    <row r="806" spans="1:7" ht="30.75" customHeight="1" x14ac:dyDescent="0.2">
      <c r="A806" s="97" t="s">
        <v>487</v>
      </c>
      <c r="B806" s="135" t="s">
        <v>490</v>
      </c>
      <c r="C806" s="131"/>
      <c r="D806" s="131"/>
      <c r="E806" s="133">
        <f>E807+E810+E817</f>
        <v>237796.23</v>
      </c>
      <c r="F806" s="133">
        <f t="shared" ref="F806:G806" si="208">F807+F810</f>
        <v>653259.04999999993</v>
      </c>
      <c r="G806" s="134">
        <f t="shared" si="208"/>
        <v>311023.2</v>
      </c>
    </row>
    <row r="807" spans="1:7" ht="30.75" customHeight="1" x14ac:dyDescent="0.2">
      <c r="A807" s="100" t="s">
        <v>508</v>
      </c>
      <c r="B807" s="136" t="s">
        <v>618</v>
      </c>
      <c r="C807" s="139"/>
      <c r="D807" s="139"/>
      <c r="E807" s="137">
        <f>E808</f>
        <v>0</v>
      </c>
      <c r="F807" s="137">
        <f t="shared" ref="F807:G808" si="209">F808</f>
        <v>0</v>
      </c>
      <c r="G807" s="138">
        <f t="shared" si="209"/>
        <v>115536</v>
      </c>
    </row>
    <row r="808" spans="1:7" ht="30.75" customHeight="1" x14ac:dyDescent="0.2">
      <c r="A808" s="100" t="s">
        <v>73</v>
      </c>
      <c r="B808" s="136" t="s">
        <v>618</v>
      </c>
      <c r="C808" s="139">
        <v>200</v>
      </c>
      <c r="D808" s="139"/>
      <c r="E808" s="137">
        <f>E809</f>
        <v>0</v>
      </c>
      <c r="F808" s="137">
        <f t="shared" si="209"/>
        <v>0</v>
      </c>
      <c r="G808" s="138">
        <f t="shared" si="209"/>
        <v>115536</v>
      </c>
    </row>
    <row r="809" spans="1:7" ht="30.75" customHeight="1" x14ac:dyDescent="0.2">
      <c r="A809" s="100" t="s">
        <v>75</v>
      </c>
      <c r="B809" s="136" t="s">
        <v>618</v>
      </c>
      <c r="C809" s="71">
        <v>240</v>
      </c>
      <c r="D809" s="139">
        <v>900100</v>
      </c>
      <c r="E809" s="137">
        <v>0</v>
      </c>
      <c r="F809" s="137">
        <v>0</v>
      </c>
      <c r="G809" s="138">
        <v>115536</v>
      </c>
    </row>
    <row r="810" spans="1:7" ht="28.35" customHeight="1" x14ac:dyDescent="0.2">
      <c r="A810" s="100" t="s">
        <v>488</v>
      </c>
      <c r="B810" s="136" t="s">
        <v>598</v>
      </c>
      <c r="C810" s="139"/>
      <c r="D810" s="139"/>
      <c r="E810" s="137">
        <f>E811+E814</f>
        <v>192008.30000000002</v>
      </c>
      <c r="F810" s="137">
        <f t="shared" ref="F810:G810" si="210">F811+F814</f>
        <v>653259.04999999993</v>
      </c>
      <c r="G810" s="138">
        <f t="shared" si="210"/>
        <v>195487.2</v>
      </c>
    </row>
    <row r="811" spans="1:7" ht="20.25" customHeight="1" x14ac:dyDescent="0.2">
      <c r="A811" s="100" t="s">
        <v>59</v>
      </c>
      <c r="B811" s="136" t="s">
        <v>598</v>
      </c>
      <c r="C811" s="139">
        <v>400</v>
      </c>
      <c r="D811" s="139"/>
      <c r="E811" s="137">
        <f>E812+E813</f>
        <v>7815.1299999999992</v>
      </c>
      <c r="F811" s="137">
        <f>F812+F813</f>
        <v>623665.96</v>
      </c>
      <c r="G811" s="152">
        <f>G812+G813</f>
        <v>195487.2</v>
      </c>
    </row>
    <row r="812" spans="1:7" ht="20.25" customHeight="1" x14ac:dyDescent="0.2">
      <c r="A812" s="100" t="s">
        <v>61</v>
      </c>
      <c r="B812" s="136" t="s">
        <v>598</v>
      </c>
      <c r="C812" s="139">
        <v>410</v>
      </c>
      <c r="D812" s="139">
        <v>900302</v>
      </c>
      <c r="E812" s="137">
        <v>6338.07</v>
      </c>
      <c r="F812" s="137">
        <v>505793.09</v>
      </c>
      <c r="G812" s="152">
        <v>158540.12</v>
      </c>
    </row>
    <row r="813" spans="1:7" ht="20.25" customHeight="1" x14ac:dyDescent="0.2">
      <c r="A813" s="100" t="s">
        <v>61</v>
      </c>
      <c r="B813" s="136" t="s">
        <v>598</v>
      </c>
      <c r="C813" s="139">
        <v>410</v>
      </c>
      <c r="D813" s="139">
        <v>900100</v>
      </c>
      <c r="E813" s="137">
        <v>1477.06</v>
      </c>
      <c r="F813" s="137">
        <v>117872.87</v>
      </c>
      <c r="G813" s="152">
        <v>36947.08</v>
      </c>
    </row>
    <row r="814" spans="1:7" ht="20.25" customHeight="1" x14ac:dyDescent="0.2">
      <c r="A814" s="100" t="s">
        <v>85</v>
      </c>
      <c r="B814" s="136" t="s">
        <v>598</v>
      </c>
      <c r="C814" s="139">
        <v>800</v>
      </c>
      <c r="D814" s="139"/>
      <c r="E814" s="137">
        <f>E815+E816</f>
        <v>184193.17</v>
      </c>
      <c r="F814" s="137">
        <f t="shared" ref="F814:G814" si="211">F815+F816</f>
        <v>29593.09</v>
      </c>
      <c r="G814" s="138">
        <f t="shared" si="211"/>
        <v>0</v>
      </c>
    </row>
    <row r="815" spans="1:7" ht="20.25" customHeight="1" x14ac:dyDescent="0.2">
      <c r="A815" s="100" t="s">
        <v>87</v>
      </c>
      <c r="B815" s="136" t="s">
        <v>598</v>
      </c>
      <c r="C815" s="139">
        <v>850</v>
      </c>
      <c r="D815" s="139">
        <v>900302</v>
      </c>
      <c r="E815" s="137">
        <v>178633.92</v>
      </c>
      <c r="F815" s="137">
        <v>24000</v>
      </c>
      <c r="G815" s="152">
        <v>0</v>
      </c>
    </row>
    <row r="816" spans="1:7" ht="20.25" customHeight="1" x14ac:dyDescent="0.2">
      <c r="A816" s="100" t="s">
        <v>87</v>
      </c>
      <c r="B816" s="136" t="s">
        <v>598</v>
      </c>
      <c r="C816" s="139">
        <v>850</v>
      </c>
      <c r="D816" s="139">
        <v>900100</v>
      </c>
      <c r="E816" s="137">
        <v>5559.25</v>
      </c>
      <c r="F816" s="137">
        <v>5593.09</v>
      </c>
      <c r="G816" s="152">
        <v>0</v>
      </c>
    </row>
    <row r="817" spans="1:7" ht="42" customHeight="1" x14ac:dyDescent="0.2">
      <c r="A817" s="101" t="s">
        <v>684</v>
      </c>
      <c r="B817" s="139" t="s">
        <v>683</v>
      </c>
      <c r="C817" s="139"/>
      <c r="D817" s="139"/>
      <c r="E817" s="137">
        <f>E818</f>
        <v>45787.93</v>
      </c>
      <c r="F817" s="137">
        <f t="shared" ref="F817:G817" si="212">F818</f>
        <v>0</v>
      </c>
      <c r="G817" s="137">
        <f t="shared" si="212"/>
        <v>0</v>
      </c>
    </row>
    <row r="818" spans="1:7" ht="19.5" customHeight="1" x14ac:dyDescent="0.2">
      <c r="A818" s="100" t="s">
        <v>85</v>
      </c>
      <c r="B818" s="139" t="s">
        <v>683</v>
      </c>
      <c r="C818" s="139">
        <v>800</v>
      </c>
      <c r="D818" s="139"/>
      <c r="E818" s="137">
        <f>E819</f>
        <v>45787.93</v>
      </c>
      <c r="F818" s="137">
        <f t="shared" ref="F818:G818" si="213">F819</f>
        <v>0</v>
      </c>
      <c r="G818" s="137">
        <f t="shared" si="213"/>
        <v>0</v>
      </c>
    </row>
    <row r="819" spans="1:7" ht="19.5" customHeight="1" x14ac:dyDescent="0.2">
      <c r="A819" s="100" t="s">
        <v>87</v>
      </c>
      <c r="B819" s="139" t="s">
        <v>683</v>
      </c>
      <c r="C819" s="139">
        <v>850</v>
      </c>
      <c r="D819" s="139">
        <v>900100</v>
      </c>
      <c r="E819" s="137">
        <v>45787.93</v>
      </c>
      <c r="F819" s="137">
        <v>0</v>
      </c>
      <c r="G819" s="137">
        <v>0</v>
      </c>
    </row>
    <row r="820" spans="1:7" s="78" customFormat="1" ht="29.25" customHeight="1" x14ac:dyDescent="0.2">
      <c r="A820" s="97" t="s">
        <v>768</v>
      </c>
      <c r="B820" s="131" t="s">
        <v>769</v>
      </c>
      <c r="C820" s="131"/>
      <c r="D820" s="131"/>
      <c r="E820" s="133">
        <f>E821</f>
        <v>112705.61</v>
      </c>
      <c r="F820" s="133">
        <f t="shared" ref="F820:G820" si="214">F821</f>
        <v>401728.77999999997</v>
      </c>
      <c r="G820" s="133">
        <f t="shared" si="214"/>
        <v>0</v>
      </c>
    </row>
    <row r="821" spans="1:7" s="78" customFormat="1" ht="20.25" customHeight="1" x14ac:dyDescent="0.2">
      <c r="A821" s="97" t="s">
        <v>770</v>
      </c>
      <c r="B821" s="131" t="s">
        <v>771</v>
      </c>
      <c r="C821" s="131"/>
      <c r="D821" s="131"/>
      <c r="E821" s="133">
        <f>E822+E825</f>
        <v>112705.61</v>
      </c>
      <c r="F821" s="133">
        <f>F822+F825</f>
        <v>401728.77999999997</v>
      </c>
      <c r="G821" s="133">
        <f>G822+G825</f>
        <v>0</v>
      </c>
    </row>
    <row r="822" spans="1:7" ht="28.5" customHeight="1" x14ac:dyDescent="0.2">
      <c r="A822" s="100" t="s">
        <v>774</v>
      </c>
      <c r="B822" s="139" t="s">
        <v>772</v>
      </c>
      <c r="C822" s="139"/>
      <c r="D822" s="139"/>
      <c r="E822" s="137">
        <f>E823</f>
        <v>41342.31</v>
      </c>
      <c r="F822" s="137">
        <f t="shared" ref="F822:G822" si="215">F823</f>
        <v>0</v>
      </c>
      <c r="G822" s="137">
        <f t="shared" si="215"/>
        <v>0</v>
      </c>
    </row>
    <row r="823" spans="1:7" ht="19.5" customHeight="1" x14ac:dyDescent="0.2">
      <c r="A823" s="100" t="s">
        <v>85</v>
      </c>
      <c r="B823" s="139" t="s">
        <v>772</v>
      </c>
      <c r="C823" s="139">
        <v>800</v>
      </c>
      <c r="D823" s="139"/>
      <c r="E823" s="137">
        <f>E824</f>
        <v>41342.31</v>
      </c>
      <c r="F823" s="137">
        <v>0</v>
      </c>
      <c r="G823" s="137">
        <v>0</v>
      </c>
    </row>
    <row r="824" spans="1:7" ht="19.5" customHeight="1" x14ac:dyDescent="0.2">
      <c r="A824" s="100" t="s">
        <v>87</v>
      </c>
      <c r="B824" s="139" t="s">
        <v>772</v>
      </c>
      <c r="C824" s="139">
        <v>850</v>
      </c>
      <c r="D824" s="139">
        <v>900302</v>
      </c>
      <c r="E824" s="149">
        <v>41342.31</v>
      </c>
      <c r="F824" s="137">
        <v>0</v>
      </c>
      <c r="G824" s="137">
        <v>0</v>
      </c>
    </row>
    <row r="825" spans="1:7" ht="33.75" customHeight="1" x14ac:dyDescent="0.2">
      <c r="A825" s="100" t="s">
        <v>774</v>
      </c>
      <c r="B825" s="139" t="s">
        <v>773</v>
      </c>
      <c r="C825" s="139"/>
      <c r="D825" s="139"/>
      <c r="E825" s="137">
        <f>E826</f>
        <v>71363.3</v>
      </c>
      <c r="F825" s="137">
        <f t="shared" ref="F825:G825" si="216">F826</f>
        <v>401728.77999999997</v>
      </c>
      <c r="G825" s="137">
        <f t="shared" si="216"/>
        <v>0</v>
      </c>
    </row>
    <row r="826" spans="1:7" ht="19.5" customHeight="1" x14ac:dyDescent="0.2">
      <c r="A826" s="100" t="s">
        <v>85</v>
      </c>
      <c r="B826" s="139" t="s">
        <v>773</v>
      </c>
      <c r="C826" s="139">
        <v>800</v>
      </c>
      <c r="D826" s="139"/>
      <c r="E826" s="137">
        <f>E827+E828</f>
        <v>71363.3</v>
      </c>
      <c r="F826" s="137">
        <f t="shared" ref="F826:G826" si="217">F827+F828</f>
        <v>401728.77999999997</v>
      </c>
      <c r="G826" s="137">
        <f t="shared" si="217"/>
        <v>0</v>
      </c>
    </row>
    <row r="827" spans="1:7" ht="19.5" customHeight="1" x14ac:dyDescent="0.2">
      <c r="A827" s="100" t="s">
        <v>87</v>
      </c>
      <c r="B827" s="139" t="s">
        <v>773</v>
      </c>
      <c r="C827" s="139">
        <v>850</v>
      </c>
      <c r="D827" s="139">
        <v>900302</v>
      </c>
      <c r="E827" s="137">
        <v>70649.600000000006</v>
      </c>
      <c r="F827" s="137">
        <v>312544.99</v>
      </c>
      <c r="G827" s="137">
        <v>0</v>
      </c>
    </row>
    <row r="828" spans="1:7" ht="19.5" customHeight="1" x14ac:dyDescent="0.2">
      <c r="A828" s="100" t="s">
        <v>87</v>
      </c>
      <c r="B828" s="139" t="s">
        <v>773</v>
      </c>
      <c r="C828" s="139">
        <v>850</v>
      </c>
      <c r="D828" s="139">
        <v>900100</v>
      </c>
      <c r="E828" s="137">
        <v>713.7</v>
      </c>
      <c r="F828" s="137">
        <v>89183.79</v>
      </c>
      <c r="G828" s="137">
        <v>0</v>
      </c>
    </row>
    <row r="829" spans="1:7" s="87" customFormat="1" ht="19.5" customHeight="1" x14ac:dyDescent="0.2">
      <c r="A829" s="117" t="s">
        <v>636</v>
      </c>
      <c r="B829" s="165" t="s">
        <v>638</v>
      </c>
      <c r="C829" s="165"/>
      <c r="D829" s="165"/>
      <c r="E829" s="166">
        <f>E830</f>
        <v>489591.58999999997</v>
      </c>
      <c r="F829" s="166">
        <f t="shared" ref="F829:G829" si="218">F830</f>
        <v>444415.82999999996</v>
      </c>
      <c r="G829" s="166">
        <f t="shared" si="218"/>
        <v>446579.82999999996</v>
      </c>
    </row>
    <row r="830" spans="1:7" s="78" customFormat="1" ht="33" customHeight="1" x14ac:dyDescent="0.2">
      <c r="A830" s="97" t="s">
        <v>637</v>
      </c>
      <c r="B830" s="131" t="s">
        <v>639</v>
      </c>
      <c r="C830" s="131"/>
      <c r="D830" s="131"/>
      <c r="E830" s="133">
        <f>E831+E855</f>
        <v>489591.58999999997</v>
      </c>
      <c r="F830" s="133">
        <f t="shared" ref="F830:G830" si="219">F831+F855</f>
        <v>444415.82999999996</v>
      </c>
      <c r="G830" s="133">
        <f t="shared" si="219"/>
        <v>446579.82999999996</v>
      </c>
    </row>
    <row r="831" spans="1:7" s="78" customFormat="1" ht="36.6" customHeight="1" x14ac:dyDescent="0.2">
      <c r="A831" s="97" t="s">
        <v>640</v>
      </c>
      <c r="B831" s="131" t="s">
        <v>641</v>
      </c>
      <c r="C831" s="131"/>
      <c r="D831" s="131"/>
      <c r="E831" s="133">
        <f>E832+E835+E838+E844+E847+E850+E841</f>
        <v>440813.50999999995</v>
      </c>
      <c r="F831" s="133">
        <f t="shared" ref="F831:G831" si="220">F832+F835+F838+F844+F847+F850+F841</f>
        <v>398167.82999999996</v>
      </c>
      <c r="G831" s="133">
        <f t="shared" si="220"/>
        <v>398481.82999999996</v>
      </c>
    </row>
    <row r="832" spans="1:7" ht="19.5" customHeight="1" x14ac:dyDescent="0.2">
      <c r="A832" s="100" t="s">
        <v>547</v>
      </c>
      <c r="B832" s="139" t="s">
        <v>642</v>
      </c>
      <c r="C832" s="139"/>
      <c r="D832" s="139"/>
      <c r="E832" s="137">
        <f>E833</f>
        <v>40949</v>
      </c>
      <c r="F832" s="137">
        <f t="shared" ref="F832:G832" si="221">F833</f>
        <v>40949</v>
      </c>
      <c r="G832" s="137">
        <f t="shared" si="221"/>
        <v>40949</v>
      </c>
    </row>
    <row r="833" spans="1:7" ht="26.25" customHeight="1" x14ac:dyDescent="0.2">
      <c r="A833" s="100" t="s">
        <v>67</v>
      </c>
      <c r="B833" s="139" t="s">
        <v>642</v>
      </c>
      <c r="C833" s="71">
        <v>600</v>
      </c>
      <c r="D833" s="139"/>
      <c r="E833" s="137">
        <f>E834</f>
        <v>40949</v>
      </c>
      <c r="F833" s="137">
        <f t="shared" ref="F833:G833" si="222">F834</f>
        <v>40949</v>
      </c>
      <c r="G833" s="138">
        <f t="shared" si="222"/>
        <v>40949</v>
      </c>
    </row>
    <row r="834" spans="1:7" ht="26.25" customHeight="1" x14ac:dyDescent="0.2">
      <c r="A834" s="100" t="s">
        <v>69</v>
      </c>
      <c r="B834" s="139" t="s">
        <v>642</v>
      </c>
      <c r="C834" s="71">
        <v>610</v>
      </c>
      <c r="D834" s="139">
        <v>900100</v>
      </c>
      <c r="E834" s="137">
        <v>40949</v>
      </c>
      <c r="F834" s="137">
        <v>40949</v>
      </c>
      <c r="G834" s="138">
        <v>40949</v>
      </c>
    </row>
    <row r="835" spans="1:7" ht="19.5" customHeight="1" x14ac:dyDescent="0.2">
      <c r="A835" s="100" t="s">
        <v>292</v>
      </c>
      <c r="B835" s="139" t="s">
        <v>643</v>
      </c>
      <c r="C835" s="139"/>
      <c r="D835" s="139"/>
      <c r="E835" s="137">
        <f>E836</f>
        <v>4779.17</v>
      </c>
      <c r="F835" s="137">
        <f t="shared" ref="F835:G836" si="223">F836</f>
        <v>3306</v>
      </c>
      <c r="G835" s="138">
        <f t="shared" si="223"/>
        <v>3439</v>
      </c>
    </row>
    <row r="836" spans="1:7" ht="19.5" customHeight="1" x14ac:dyDescent="0.2">
      <c r="A836" s="100" t="s">
        <v>73</v>
      </c>
      <c r="B836" s="139" t="s">
        <v>643</v>
      </c>
      <c r="C836" s="139">
        <v>200</v>
      </c>
      <c r="D836" s="139"/>
      <c r="E836" s="137">
        <f>E837</f>
        <v>4779.17</v>
      </c>
      <c r="F836" s="137">
        <f t="shared" si="223"/>
        <v>3306</v>
      </c>
      <c r="G836" s="138">
        <f t="shared" si="223"/>
        <v>3439</v>
      </c>
    </row>
    <row r="837" spans="1:7" ht="26.25" customHeight="1" x14ac:dyDescent="0.2">
      <c r="A837" s="100" t="s">
        <v>75</v>
      </c>
      <c r="B837" s="139" t="s">
        <v>643</v>
      </c>
      <c r="C837" s="71">
        <v>240</v>
      </c>
      <c r="D837" s="139">
        <v>900810</v>
      </c>
      <c r="E837" s="137">
        <v>4779.17</v>
      </c>
      <c r="F837" s="137">
        <v>3306</v>
      </c>
      <c r="G837" s="138">
        <v>3439</v>
      </c>
    </row>
    <row r="838" spans="1:7" ht="19.5" customHeight="1" x14ac:dyDescent="0.2">
      <c r="A838" s="100" t="s">
        <v>291</v>
      </c>
      <c r="B838" s="139" t="s">
        <v>644</v>
      </c>
      <c r="C838" s="139"/>
      <c r="D838" s="139"/>
      <c r="E838" s="137">
        <f>E839</f>
        <v>4462.8900000000003</v>
      </c>
      <c r="F838" s="137">
        <f t="shared" ref="F838:G839" si="224">F839</f>
        <v>4509</v>
      </c>
      <c r="G838" s="138">
        <f t="shared" si="224"/>
        <v>4689</v>
      </c>
    </row>
    <row r="839" spans="1:7" ht="19.5" customHeight="1" x14ac:dyDescent="0.2">
      <c r="A839" s="100" t="s">
        <v>73</v>
      </c>
      <c r="B839" s="139" t="s">
        <v>644</v>
      </c>
      <c r="C839" s="139">
        <v>200</v>
      </c>
      <c r="D839" s="139"/>
      <c r="E839" s="137">
        <f>E840</f>
        <v>4462.8900000000003</v>
      </c>
      <c r="F839" s="137">
        <f t="shared" si="224"/>
        <v>4509</v>
      </c>
      <c r="G839" s="138">
        <f t="shared" si="224"/>
        <v>4689</v>
      </c>
    </row>
    <row r="840" spans="1:7" ht="27" customHeight="1" x14ac:dyDescent="0.2">
      <c r="A840" s="100" t="s">
        <v>75</v>
      </c>
      <c r="B840" s="139" t="s">
        <v>644</v>
      </c>
      <c r="C840" s="71">
        <v>240</v>
      </c>
      <c r="D840" s="139">
        <v>900100</v>
      </c>
      <c r="E840" s="137">
        <v>4462.8900000000003</v>
      </c>
      <c r="F840" s="137">
        <v>4509</v>
      </c>
      <c r="G840" s="138">
        <v>4689</v>
      </c>
    </row>
    <row r="841" spans="1:7" ht="27" customHeight="1" x14ac:dyDescent="0.2">
      <c r="A841" s="100" t="s">
        <v>785</v>
      </c>
      <c r="B841" s="139" t="s">
        <v>786</v>
      </c>
      <c r="C841" s="86"/>
      <c r="D841" s="139"/>
      <c r="E841" s="137">
        <f>E842</f>
        <v>2724.49</v>
      </c>
      <c r="F841" s="137">
        <f t="shared" ref="F841:G842" si="225">F842</f>
        <v>3632.66</v>
      </c>
      <c r="G841" s="137">
        <f t="shared" si="225"/>
        <v>3632.66</v>
      </c>
    </row>
    <row r="842" spans="1:7" ht="27" customHeight="1" x14ac:dyDescent="0.2">
      <c r="A842" s="100" t="s">
        <v>67</v>
      </c>
      <c r="B842" s="139" t="s">
        <v>786</v>
      </c>
      <c r="C842" s="86">
        <v>600</v>
      </c>
      <c r="D842" s="139"/>
      <c r="E842" s="137">
        <f>E843</f>
        <v>2724.49</v>
      </c>
      <c r="F842" s="137">
        <f t="shared" si="225"/>
        <v>3632.66</v>
      </c>
      <c r="G842" s="137">
        <f t="shared" si="225"/>
        <v>3632.66</v>
      </c>
    </row>
    <row r="843" spans="1:7" ht="27" customHeight="1" x14ac:dyDescent="0.2">
      <c r="A843" s="100" t="s">
        <v>69</v>
      </c>
      <c r="B843" s="139" t="s">
        <v>786</v>
      </c>
      <c r="C843" s="86">
        <v>610</v>
      </c>
      <c r="D843" s="139"/>
      <c r="E843" s="137">
        <v>2724.49</v>
      </c>
      <c r="F843" s="137">
        <v>3632.66</v>
      </c>
      <c r="G843" s="137">
        <v>3632.66</v>
      </c>
    </row>
    <row r="844" spans="1:7" ht="30.75" customHeight="1" x14ac:dyDescent="0.2">
      <c r="A844" s="100" t="s">
        <v>645</v>
      </c>
      <c r="B844" s="139" t="s">
        <v>646</v>
      </c>
      <c r="C844" s="71"/>
      <c r="D844" s="139"/>
      <c r="E844" s="137">
        <f>E845</f>
        <v>11250.74</v>
      </c>
      <c r="F844" s="137">
        <f t="shared" ref="F844:G845" si="226">F845</f>
        <v>0</v>
      </c>
      <c r="G844" s="138">
        <f t="shared" si="226"/>
        <v>0</v>
      </c>
    </row>
    <row r="845" spans="1:7" ht="30.75" customHeight="1" x14ac:dyDescent="0.2">
      <c r="A845" s="100" t="s">
        <v>67</v>
      </c>
      <c r="B845" s="139" t="s">
        <v>646</v>
      </c>
      <c r="C845" s="71">
        <v>600</v>
      </c>
      <c r="D845" s="139"/>
      <c r="E845" s="137">
        <f>E846</f>
        <v>11250.74</v>
      </c>
      <c r="F845" s="137">
        <f t="shared" si="226"/>
        <v>0</v>
      </c>
      <c r="G845" s="138">
        <f t="shared" si="226"/>
        <v>0</v>
      </c>
    </row>
    <row r="846" spans="1:7" ht="27.75" customHeight="1" x14ac:dyDescent="0.2">
      <c r="A846" s="100" t="s">
        <v>69</v>
      </c>
      <c r="B846" s="139" t="s">
        <v>646</v>
      </c>
      <c r="C846" s="71">
        <v>610</v>
      </c>
      <c r="D846" s="139">
        <v>900100</v>
      </c>
      <c r="E846" s="137">
        <v>11250.74</v>
      </c>
      <c r="F846" s="137">
        <v>0</v>
      </c>
      <c r="G846" s="138">
        <v>0</v>
      </c>
    </row>
    <row r="847" spans="1:7" ht="27.75" customHeight="1" x14ac:dyDescent="0.2">
      <c r="A847" s="100" t="s">
        <v>647</v>
      </c>
      <c r="B847" s="139" t="s">
        <v>648</v>
      </c>
      <c r="C847" s="71"/>
      <c r="D847" s="139"/>
      <c r="E847" s="137">
        <f>E848</f>
        <v>375480.22</v>
      </c>
      <c r="F847" s="137">
        <f t="shared" ref="F847:G848" si="227">F848</f>
        <v>344603.17</v>
      </c>
      <c r="G847" s="138">
        <f t="shared" si="227"/>
        <v>344603.17</v>
      </c>
    </row>
    <row r="848" spans="1:7" ht="27.75" customHeight="1" x14ac:dyDescent="0.2">
      <c r="A848" s="100" t="s">
        <v>67</v>
      </c>
      <c r="B848" s="139" t="s">
        <v>648</v>
      </c>
      <c r="C848" s="71">
        <v>600</v>
      </c>
      <c r="D848" s="139"/>
      <c r="E848" s="137">
        <f>E849</f>
        <v>375480.22</v>
      </c>
      <c r="F848" s="137">
        <f t="shared" si="227"/>
        <v>344603.17</v>
      </c>
      <c r="G848" s="138">
        <f t="shared" si="227"/>
        <v>344603.17</v>
      </c>
    </row>
    <row r="849" spans="1:7" ht="27.75" customHeight="1" x14ac:dyDescent="0.2">
      <c r="A849" s="100" t="s">
        <v>69</v>
      </c>
      <c r="B849" s="139" t="s">
        <v>648</v>
      </c>
      <c r="C849" s="71">
        <v>610</v>
      </c>
      <c r="D849" s="139">
        <v>900100</v>
      </c>
      <c r="E849" s="137">
        <v>375480.22</v>
      </c>
      <c r="F849" s="137">
        <v>344603.17</v>
      </c>
      <c r="G849" s="138">
        <v>344603.17</v>
      </c>
    </row>
    <row r="850" spans="1:7" ht="27.75" customHeight="1" x14ac:dyDescent="0.2">
      <c r="A850" s="100" t="s">
        <v>649</v>
      </c>
      <c r="B850" s="139" t="s">
        <v>650</v>
      </c>
      <c r="C850" s="71"/>
      <c r="D850" s="139"/>
      <c r="E850" s="137">
        <f>E851+E853</f>
        <v>1167</v>
      </c>
      <c r="F850" s="137">
        <f t="shared" ref="F850:G850" si="228">F851+F853</f>
        <v>1168</v>
      </c>
      <c r="G850" s="138">
        <f t="shared" si="228"/>
        <v>1169</v>
      </c>
    </row>
    <row r="851" spans="1:7" ht="44.25" customHeight="1" x14ac:dyDescent="0.2">
      <c r="A851" s="100" t="s">
        <v>78</v>
      </c>
      <c r="B851" s="139" t="s">
        <v>650</v>
      </c>
      <c r="C851" s="71">
        <v>100</v>
      </c>
      <c r="D851" s="139"/>
      <c r="E851" s="137">
        <f>E852</f>
        <v>1115</v>
      </c>
      <c r="F851" s="137">
        <f t="shared" ref="F851:G851" si="229">F852</f>
        <v>1118</v>
      </c>
      <c r="G851" s="138">
        <f t="shared" si="229"/>
        <v>1118</v>
      </c>
    </row>
    <row r="852" spans="1:7" ht="22.5" customHeight="1" x14ac:dyDescent="0.2">
      <c r="A852" s="100" t="s">
        <v>80</v>
      </c>
      <c r="B852" s="139" t="s">
        <v>650</v>
      </c>
      <c r="C852" s="139">
        <v>120</v>
      </c>
      <c r="D852" s="139">
        <v>900303</v>
      </c>
      <c r="E852" s="137">
        <v>1115</v>
      </c>
      <c r="F852" s="137">
        <v>1118</v>
      </c>
      <c r="G852" s="138">
        <v>1118</v>
      </c>
    </row>
    <row r="853" spans="1:7" ht="19.5" customHeight="1" x14ac:dyDescent="0.2">
      <c r="A853" s="100" t="s">
        <v>73</v>
      </c>
      <c r="B853" s="139" t="s">
        <v>650</v>
      </c>
      <c r="C853" s="139">
        <v>200</v>
      </c>
      <c r="D853" s="139"/>
      <c r="E853" s="137">
        <f>E854</f>
        <v>52</v>
      </c>
      <c r="F853" s="137">
        <f t="shared" ref="F853:G853" si="230">F854</f>
        <v>50</v>
      </c>
      <c r="G853" s="138">
        <f t="shared" si="230"/>
        <v>51</v>
      </c>
    </row>
    <row r="854" spans="1:7" s="80" customFormat="1" ht="29.25" customHeight="1" x14ac:dyDescent="0.2">
      <c r="A854" s="100" t="s">
        <v>75</v>
      </c>
      <c r="B854" s="139" t="s">
        <v>650</v>
      </c>
      <c r="C854" s="139">
        <v>240</v>
      </c>
      <c r="D854" s="139">
        <v>900303</v>
      </c>
      <c r="E854" s="137">
        <v>52</v>
      </c>
      <c r="F854" s="137">
        <v>50</v>
      </c>
      <c r="G854" s="138">
        <v>51</v>
      </c>
    </row>
    <row r="855" spans="1:7" ht="21" customHeight="1" x14ac:dyDescent="0.2">
      <c r="A855" s="118" t="s">
        <v>570</v>
      </c>
      <c r="B855" s="131" t="s">
        <v>652</v>
      </c>
      <c r="C855" s="139"/>
      <c r="D855" s="139"/>
      <c r="E855" s="133">
        <f>E856</f>
        <v>48778.080000000002</v>
      </c>
      <c r="F855" s="133">
        <f t="shared" ref="F855:G855" si="231">F856</f>
        <v>46248</v>
      </c>
      <c r="G855" s="134">
        <f t="shared" si="231"/>
        <v>48098</v>
      </c>
    </row>
    <row r="856" spans="1:7" ht="22.5" customHeight="1" x14ac:dyDescent="0.2">
      <c r="A856" s="100" t="s">
        <v>549</v>
      </c>
      <c r="B856" s="139" t="s">
        <v>651</v>
      </c>
      <c r="C856" s="139"/>
      <c r="D856" s="139"/>
      <c r="E856" s="137">
        <f>E857</f>
        <v>48778.080000000002</v>
      </c>
      <c r="F856" s="137">
        <f t="shared" ref="F856:G856" si="232">F857</f>
        <v>46248</v>
      </c>
      <c r="G856" s="138">
        <f t="shared" si="232"/>
        <v>48098</v>
      </c>
    </row>
    <row r="857" spans="1:7" ht="24.75" customHeight="1" x14ac:dyDescent="0.2">
      <c r="A857" s="100" t="s">
        <v>73</v>
      </c>
      <c r="B857" s="139" t="s">
        <v>651</v>
      </c>
      <c r="C857" s="139">
        <v>200</v>
      </c>
      <c r="D857" s="139"/>
      <c r="E857" s="137">
        <f>E858</f>
        <v>48778.080000000002</v>
      </c>
      <c r="F857" s="137">
        <f t="shared" ref="F857:G857" si="233">F858</f>
        <v>46248</v>
      </c>
      <c r="G857" s="138">
        <f t="shared" si="233"/>
        <v>48098</v>
      </c>
    </row>
    <row r="858" spans="1:7" ht="29.25" customHeight="1" x14ac:dyDescent="0.2">
      <c r="A858" s="100" t="s">
        <v>75</v>
      </c>
      <c r="B858" s="139" t="s">
        <v>651</v>
      </c>
      <c r="C858" s="139">
        <v>240</v>
      </c>
      <c r="D858" s="139">
        <v>900810</v>
      </c>
      <c r="E858" s="137">
        <v>48778.080000000002</v>
      </c>
      <c r="F858" s="137">
        <v>46248</v>
      </c>
      <c r="G858" s="138">
        <v>48098</v>
      </c>
    </row>
    <row r="859" spans="1:7" ht="17.850000000000001" customHeight="1" x14ac:dyDescent="0.2">
      <c r="A859" s="97" t="s">
        <v>95</v>
      </c>
      <c r="B859" s="136"/>
      <c r="C859" s="139"/>
      <c r="D859" s="139"/>
      <c r="E859" s="133">
        <f>E10+E16+E77+E239+E277+E306+E326+E363+E429+E435+E560+E566+E645+E688+E712+E748+E796+E829+E742</f>
        <v>7918543.4199999999</v>
      </c>
      <c r="F859" s="133">
        <f>F10+F16+F77+F239+F277+F306+F326+F363+F429+F435+F560+F566+F645+F688+F712+F748+F796+F829+F742</f>
        <v>7921091.1699999999</v>
      </c>
      <c r="G859" s="134">
        <f>G10+G16+G77+G239+G277+G306+G326+G363+G429+G435+G560+G566+G645+G688+G712+G748+G796+G829+G742</f>
        <v>5506372.96</v>
      </c>
    </row>
    <row r="860" spans="1:7" ht="25.5" x14ac:dyDescent="0.2">
      <c r="A860" s="119" t="s">
        <v>191</v>
      </c>
      <c r="B860" s="167" t="s">
        <v>117</v>
      </c>
      <c r="C860" s="72"/>
      <c r="D860" s="72"/>
      <c r="E860" s="133">
        <f>E861+E864+E867+E874</f>
        <v>26360.420000000002</v>
      </c>
      <c r="F860" s="133">
        <f>F861+F864+F867+F874</f>
        <v>26327.600000000002</v>
      </c>
      <c r="G860" s="134">
        <f>G861+G864+G867+G874</f>
        <v>26327.600000000002</v>
      </c>
    </row>
    <row r="861" spans="1:7" s="78" customFormat="1" ht="14.25" customHeight="1" x14ac:dyDescent="0.2">
      <c r="A861" s="104" t="s">
        <v>192</v>
      </c>
      <c r="B861" s="136" t="s">
        <v>193</v>
      </c>
      <c r="C861" s="76"/>
      <c r="D861" s="76"/>
      <c r="E861" s="137">
        <f t="shared" ref="E861:G862" si="234">E862</f>
        <v>4594.2</v>
      </c>
      <c r="F861" s="137">
        <f t="shared" si="234"/>
        <v>4594.2</v>
      </c>
      <c r="G861" s="138">
        <f t="shared" si="234"/>
        <v>4594.2</v>
      </c>
    </row>
    <row r="862" spans="1:7" ht="38.25" x14ac:dyDescent="0.2">
      <c r="A862" s="100" t="s">
        <v>78</v>
      </c>
      <c r="B862" s="70" t="s">
        <v>193</v>
      </c>
      <c r="C862" s="139" t="s">
        <v>79</v>
      </c>
      <c r="D862" s="139"/>
      <c r="E862" s="137">
        <f t="shared" si="234"/>
        <v>4594.2</v>
      </c>
      <c r="F862" s="137">
        <f t="shared" si="234"/>
        <v>4594.2</v>
      </c>
      <c r="G862" s="138">
        <f t="shared" si="234"/>
        <v>4594.2</v>
      </c>
    </row>
    <row r="863" spans="1:7" x14ac:dyDescent="0.2">
      <c r="A863" s="100" t="s">
        <v>80</v>
      </c>
      <c r="B863" s="70" t="s">
        <v>193</v>
      </c>
      <c r="C863" s="139" t="s">
        <v>81</v>
      </c>
      <c r="D863" s="139">
        <v>900100</v>
      </c>
      <c r="E863" s="137">
        <v>4594.2</v>
      </c>
      <c r="F863" s="137">
        <v>4594.2</v>
      </c>
      <c r="G863" s="138">
        <v>4594.2</v>
      </c>
    </row>
    <row r="864" spans="1:7" x14ac:dyDescent="0.2">
      <c r="A864" s="104" t="s">
        <v>255</v>
      </c>
      <c r="B864" s="136" t="s">
        <v>194</v>
      </c>
      <c r="C864" s="139"/>
      <c r="D864" s="139"/>
      <c r="E864" s="137">
        <f t="shared" ref="E864:G865" si="235">E865</f>
        <v>3582</v>
      </c>
      <c r="F864" s="137">
        <f t="shared" si="235"/>
        <v>3582</v>
      </c>
      <c r="G864" s="138">
        <f t="shared" si="235"/>
        <v>3582</v>
      </c>
    </row>
    <row r="865" spans="1:7" ht="38.25" x14ac:dyDescent="0.2">
      <c r="A865" s="100" t="s">
        <v>78</v>
      </c>
      <c r="B865" s="136" t="s">
        <v>194</v>
      </c>
      <c r="C865" s="139" t="s">
        <v>79</v>
      </c>
      <c r="D865" s="139"/>
      <c r="E865" s="137">
        <f t="shared" si="235"/>
        <v>3582</v>
      </c>
      <c r="F865" s="137">
        <f t="shared" si="235"/>
        <v>3582</v>
      </c>
      <c r="G865" s="138">
        <f t="shared" si="235"/>
        <v>3582</v>
      </c>
    </row>
    <row r="866" spans="1:7" x14ac:dyDescent="0.2">
      <c r="A866" s="100" t="s">
        <v>80</v>
      </c>
      <c r="B866" s="136" t="s">
        <v>194</v>
      </c>
      <c r="C866" s="139" t="s">
        <v>81</v>
      </c>
      <c r="D866" s="139">
        <v>900100</v>
      </c>
      <c r="E866" s="137">
        <v>3582</v>
      </c>
      <c r="F866" s="137">
        <v>3582</v>
      </c>
      <c r="G866" s="138">
        <v>3582</v>
      </c>
    </row>
    <row r="867" spans="1:7" x14ac:dyDescent="0.2">
      <c r="A867" s="104" t="s">
        <v>195</v>
      </c>
      <c r="B867" s="136" t="s">
        <v>196</v>
      </c>
      <c r="C867" s="139"/>
      <c r="D867" s="139"/>
      <c r="E867" s="137">
        <f>E868+E870+E872</f>
        <v>7993.2000000000007</v>
      </c>
      <c r="F867" s="137">
        <f>F868+F870+F872</f>
        <v>7993.2000000000007</v>
      </c>
      <c r="G867" s="138">
        <f>G868+G870+G872</f>
        <v>7993.2000000000007</v>
      </c>
    </row>
    <row r="868" spans="1:7" ht="38.25" x14ac:dyDescent="0.2">
      <c r="A868" s="100" t="s">
        <v>78</v>
      </c>
      <c r="B868" s="136" t="s">
        <v>196</v>
      </c>
      <c r="C868" s="139" t="s">
        <v>79</v>
      </c>
      <c r="D868" s="139"/>
      <c r="E868" s="137">
        <f>E869</f>
        <v>6719</v>
      </c>
      <c r="F868" s="137">
        <f>F869</f>
        <v>6719</v>
      </c>
      <c r="G868" s="138">
        <f>G869</f>
        <v>6719</v>
      </c>
    </row>
    <row r="869" spans="1:7" x14ac:dyDescent="0.2">
      <c r="A869" s="100" t="s">
        <v>80</v>
      </c>
      <c r="B869" s="136" t="s">
        <v>196</v>
      </c>
      <c r="C869" s="139" t="s">
        <v>81</v>
      </c>
      <c r="D869" s="139">
        <v>900100</v>
      </c>
      <c r="E869" s="137">
        <v>6719</v>
      </c>
      <c r="F869" s="137">
        <v>6719</v>
      </c>
      <c r="G869" s="138">
        <v>6719</v>
      </c>
    </row>
    <row r="870" spans="1:7" ht="13.35" customHeight="1" x14ac:dyDescent="0.2">
      <c r="A870" s="100" t="s">
        <v>73</v>
      </c>
      <c r="B870" s="136" t="s">
        <v>196</v>
      </c>
      <c r="C870" s="139" t="s">
        <v>74</v>
      </c>
      <c r="D870" s="139"/>
      <c r="E870" s="137">
        <f>E871</f>
        <v>1274.0999999999999</v>
      </c>
      <c r="F870" s="137">
        <f>F871</f>
        <v>1274.0999999999999</v>
      </c>
      <c r="G870" s="138">
        <f>G871</f>
        <v>1274.0999999999999</v>
      </c>
    </row>
    <row r="871" spans="1:7" ht="20.85" customHeight="1" x14ac:dyDescent="0.2">
      <c r="A871" s="100" t="s">
        <v>75</v>
      </c>
      <c r="B871" s="136" t="s">
        <v>196</v>
      </c>
      <c r="C871" s="139" t="s">
        <v>76</v>
      </c>
      <c r="D871" s="139">
        <v>900100</v>
      </c>
      <c r="E871" s="137">
        <v>1274.0999999999999</v>
      </c>
      <c r="F871" s="137">
        <v>1274.0999999999999</v>
      </c>
      <c r="G871" s="138">
        <v>1274.0999999999999</v>
      </c>
    </row>
    <row r="872" spans="1:7" ht="16.350000000000001" customHeight="1" x14ac:dyDescent="0.2">
      <c r="A872" s="100" t="s">
        <v>85</v>
      </c>
      <c r="B872" s="136" t="s">
        <v>196</v>
      </c>
      <c r="C872" s="139">
        <v>800</v>
      </c>
      <c r="D872" s="139"/>
      <c r="E872" s="137">
        <f>E873</f>
        <v>0.1</v>
      </c>
      <c r="F872" s="137">
        <f>F873</f>
        <v>0.1</v>
      </c>
      <c r="G872" s="138">
        <f>G873</f>
        <v>0.1</v>
      </c>
    </row>
    <row r="873" spans="1:7" ht="14.85" customHeight="1" x14ac:dyDescent="0.2">
      <c r="A873" s="100" t="s">
        <v>87</v>
      </c>
      <c r="B873" s="136" t="s">
        <v>196</v>
      </c>
      <c r="C873" s="139">
        <v>850</v>
      </c>
      <c r="D873" s="139">
        <v>900100</v>
      </c>
      <c r="E873" s="137">
        <v>0.1</v>
      </c>
      <c r="F873" s="137">
        <v>0.1</v>
      </c>
      <c r="G873" s="138">
        <v>0.1</v>
      </c>
    </row>
    <row r="874" spans="1:7" x14ac:dyDescent="0.2">
      <c r="A874" s="104" t="s">
        <v>224</v>
      </c>
      <c r="B874" s="136" t="s">
        <v>225</v>
      </c>
      <c r="C874" s="139"/>
      <c r="D874" s="139"/>
      <c r="E874" s="137">
        <f>E875+E877+E879</f>
        <v>10191.02</v>
      </c>
      <c r="F874" s="137">
        <f>F875+F877+F879</f>
        <v>10158.200000000001</v>
      </c>
      <c r="G874" s="138">
        <f>G875+G877+G879</f>
        <v>10158.200000000001</v>
      </c>
    </row>
    <row r="875" spans="1:7" ht="38.25" x14ac:dyDescent="0.2">
      <c r="A875" s="100" t="s">
        <v>78</v>
      </c>
      <c r="B875" s="136" t="s">
        <v>225</v>
      </c>
      <c r="C875" s="139" t="s">
        <v>79</v>
      </c>
      <c r="D875" s="139"/>
      <c r="E875" s="137">
        <f>E876</f>
        <v>8731.7000000000007</v>
      </c>
      <c r="F875" s="137">
        <f>F876</f>
        <v>8731.7000000000007</v>
      </c>
      <c r="G875" s="138">
        <f>G876</f>
        <v>8731.7000000000007</v>
      </c>
    </row>
    <row r="876" spans="1:7" x14ac:dyDescent="0.2">
      <c r="A876" s="100" t="s">
        <v>80</v>
      </c>
      <c r="B876" s="136" t="s">
        <v>225</v>
      </c>
      <c r="C876" s="139" t="s">
        <v>81</v>
      </c>
      <c r="D876" s="139">
        <v>900100</v>
      </c>
      <c r="E876" s="137">
        <v>8731.7000000000007</v>
      </c>
      <c r="F876" s="137">
        <v>8731.7000000000007</v>
      </c>
      <c r="G876" s="138">
        <v>8731.7000000000007</v>
      </c>
    </row>
    <row r="877" spans="1:7" ht="13.35" customHeight="1" x14ac:dyDescent="0.2">
      <c r="A877" s="100" t="s">
        <v>73</v>
      </c>
      <c r="B877" s="136" t="s">
        <v>225</v>
      </c>
      <c r="C877" s="139" t="s">
        <v>74</v>
      </c>
      <c r="D877" s="139"/>
      <c r="E877" s="137">
        <f>E878</f>
        <v>1458.32</v>
      </c>
      <c r="F877" s="137">
        <f>F878</f>
        <v>1425.5</v>
      </c>
      <c r="G877" s="138">
        <f>G878</f>
        <v>1425.5</v>
      </c>
    </row>
    <row r="878" spans="1:7" ht="21.75" customHeight="1" x14ac:dyDescent="0.2">
      <c r="A878" s="100" t="s">
        <v>75</v>
      </c>
      <c r="B878" s="136" t="s">
        <v>225</v>
      </c>
      <c r="C878" s="139" t="s">
        <v>76</v>
      </c>
      <c r="D878" s="139">
        <v>900100</v>
      </c>
      <c r="E878" s="137">
        <v>1458.32</v>
      </c>
      <c r="F878" s="137">
        <v>1425.5</v>
      </c>
      <c r="G878" s="138">
        <v>1425.5</v>
      </c>
    </row>
    <row r="879" spans="1:7" ht="21.75" customHeight="1" x14ac:dyDescent="0.2">
      <c r="A879" s="100" t="s">
        <v>85</v>
      </c>
      <c r="B879" s="136" t="s">
        <v>225</v>
      </c>
      <c r="C879" s="139">
        <v>800</v>
      </c>
      <c r="D879" s="139"/>
      <c r="E879" s="137">
        <f>E880</f>
        <v>1</v>
      </c>
      <c r="F879" s="137">
        <f>F880</f>
        <v>1</v>
      </c>
      <c r="G879" s="138">
        <f>G880</f>
        <v>1</v>
      </c>
    </row>
    <row r="880" spans="1:7" ht="14.85" customHeight="1" x14ac:dyDescent="0.2">
      <c r="A880" s="100" t="s">
        <v>87</v>
      </c>
      <c r="B880" s="136" t="s">
        <v>225</v>
      </c>
      <c r="C880" s="139">
        <v>850</v>
      </c>
      <c r="D880" s="139">
        <v>900100</v>
      </c>
      <c r="E880" s="137">
        <v>1</v>
      </c>
      <c r="F880" s="137">
        <v>1</v>
      </c>
      <c r="G880" s="138">
        <v>1</v>
      </c>
    </row>
    <row r="881" spans="1:7" x14ac:dyDescent="0.2">
      <c r="A881" s="120" t="s">
        <v>118</v>
      </c>
      <c r="B881" s="83" t="s">
        <v>119</v>
      </c>
      <c r="C881" s="72"/>
      <c r="D881" s="72"/>
      <c r="E881" s="133">
        <f>E882+E885+E888+E891</f>
        <v>23930.909999999996</v>
      </c>
      <c r="F881" s="133">
        <f t="shared" ref="F881:G881" si="236">F882+F885+F888+F891</f>
        <v>8000</v>
      </c>
      <c r="G881" s="133">
        <f t="shared" si="236"/>
        <v>8000</v>
      </c>
    </row>
    <row r="882" spans="1:7" x14ac:dyDescent="0.2">
      <c r="A882" s="105" t="s">
        <v>197</v>
      </c>
      <c r="B882" s="135" t="s">
        <v>198</v>
      </c>
      <c r="C882" s="71"/>
      <c r="D882" s="71"/>
      <c r="E882" s="133">
        <f t="shared" ref="E882:G883" si="237">E883</f>
        <v>0</v>
      </c>
      <c r="F882" s="133">
        <f t="shared" si="237"/>
        <v>5000</v>
      </c>
      <c r="G882" s="134">
        <f t="shared" si="237"/>
        <v>5000</v>
      </c>
    </row>
    <row r="883" spans="1:7" x14ac:dyDescent="0.2">
      <c r="A883" s="100" t="s">
        <v>85</v>
      </c>
      <c r="B883" s="136" t="s">
        <v>198</v>
      </c>
      <c r="C883" s="139" t="s">
        <v>86</v>
      </c>
      <c r="D883" s="139"/>
      <c r="E883" s="137">
        <f t="shared" si="237"/>
        <v>0</v>
      </c>
      <c r="F883" s="137">
        <f t="shared" si="237"/>
        <v>5000</v>
      </c>
      <c r="G883" s="138">
        <f t="shared" si="237"/>
        <v>5000</v>
      </c>
    </row>
    <row r="884" spans="1:7" x14ac:dyDescent="0.2">
      <c r="A884" s="100" t="s">
        <v>92</v>
      </c>
      <c r="B884" s="136" t="s">
        <v>198</v>
      </c>
      <c r="C884" s="139" t="s">
        <v>93</v>
      </c>
      <c r="D884" s="139">
        <v>900100</v>
      </c>
      <c r="E884" s="137">
        <v>0</v>
      </c>
      <c r="F884" s="137">
        <v>5000</v>
      </c>
      <c r="G884" s="138">
        <v>5000</v>
      </c>
    </row>
    <row r="885" spans="1:7" s="78" customFormat="1" ht="25.5" x14ac:dyDescent="0.2">
      <c r="A885" s="105" t="s">
        <v>199</v>
      </c>
      <c r="B885" s="135" t="s">
        <v>200</v>
      </c>
      <c r="C885" s="76"/>
      <c r="D885" s="76"/>
      <c r="E885" s="133">
        <f t="shared" ref="E885:G886" si="238">E886</f>
        <v>5000</v>
      </c>
      <c r="F885" s="133">
        <f t="shared" si="238"/>
        <v>2000</v>
      </c>
      <c r="G885" s="134">
        <f t="shared" si="238"/>
        <v>2000</v>
      </c>
    </row>
    <row r="886" spans="1:7" x14ac:dyDescent="0.2">
      <c r="A886" s="100" t="s">
        <v>85</v>
      </c>
      <c r="B886" s="136" t="s">
        <v>200</v>
      </c>
      <c r="C886" s="139" t="s">
        <v>86</v>
      </c>
      <c r="D886" s="139"/>
      <c r="E886" s="137">
        <f t="shared" si="238"/>
        <v>5000</v>
      </c>
      <c r="F886" s="137">
        <f t="shared" si="238"/>
        <v>2000</v>
      </c>
      <c r="G886" s="138">
        <f t="shared" si="238"/>
        <v>2000</v>
      </c>
    </row>
    <row r="887" spans="1:7" x14ac:dyDescent="0.2">
      <c r="A887" s="100" t="s">
        <v>92</v>
      </c>
      <c r="B887" s="136" t="s">
        <v>200</v>
      </c>
      <c r="C887" s="139" t="s">
        <v>93</v>
      </c>
      <c r="D887" s="139">
        <v>900100</v>
      </c>
      <c r="E887" s="137">
        <v>5000</v>
      </c>
      <c r="F887" s="137">
        <v>2000</v>
      </c>
      <c r="G887" s="138">
        <v>2000</v>
      </c>
    </row>
    <row r="888" spans="1:7" x14ac:dyDescent="0.2">
      <c r="A888" s="97" t="s">
        <v>473</v>
      </c>
      <c r="B888" s="135" t="s">
        <v>474</v>
      </c>
      <c r="C888" s="139"/>
      <c r="D888" s="139"/>
      <c r="E888" s="133">
        <f t="shared" ref="E888:G889" si="239">E889</f>
        <v>11885.49</v>
      </c>
      <c r="F888" s="133">
        <f t="shared" si="239"/>
        <v>1000</v>
      </c>
      <c r="G888" s="134">
        <f t="shared" si="239"/>
        <v>1000</v>
      </c>
    </row>
    <row r="889" spans="1:7" x14ac:dyDescent="0.2">
      <c r="A889" s="100" t="s">
        <v>85</v>
      </c>
      <c r="B889" s="136" t="s">
        <v>474</v>
      </c>
      <c r="C889" s="139" t="s">
        <v>86</v>
      </c>
      <c r="D889" s="139"/>
      <c r="E889" s="137">
        <f>E890</f>
        <v>11885.49</v>
      </c>
      <c r="F889" s="137">
        <f t="shared" si="239"/>
        <v>1000</v>
      </c>
      <c r="G889" s="138">
        <f t="shared" si="239"/>
        <v>1000</v>
      </c>
    </row>
    <row r="890" spans="1:7" x14ac:dyDescent="0.2">
      <c r="A890" s="100" t="s">
        <v>475</v>
      </c>
      <c r="B890" s="136" t="s">
        <v>474</v>
      </c>
      <c r="C890" s="139">
        <v>830</v>
      </c>
      <c r="D890" s="139">
        <v>900100</v>
      </c>
      <c r="E890" s="137">
        <v>11885.49</v>
      </c>
      <c r="F890" s="137">
        <v>1000</v>
      </c>
      <c r="G890" s="138">
        <v>1000</v>
      </c>
    </row>
    <row r="891" spans="1:7" x14ac:dyDescent="0.2">
      <c r="A891" s="126" t="s">
        <v>766</v>
      </c>
      <c r="B891" s="131" t="s">
        <v>767</v>
      </c>
      <c r="C891" s="168"/>
      <c r="D891" s="168"/>
      <c r="E891" s="169">
        <f>E892</f>
        <v>7045.42</v>
      </c>
      <c r="F891" s="169">
        <f t="shared" ref="F891:G891" si="240">F892</f>
        <v>0</v>
      </c>
      <c r="G891" s="169">
        <f t="shared" si="240"/>
        <v>0</v>
      </c>
    </row>
    <row r="892" spans="1:7" x14ac:dyDescent="0.2">
      <c r="A892" s="125" t="s">
        <v>85</v>
      </c>
      <c r="B892" s="139" t="s">
        <v>767</v>
      </c>
      <c r="C892" s="139">
        <v>800</v>
      </c>
      <c r="D892" s="139"/>
      <c r="E892" s="170">
        <f>E893</f>
        <v>7045.42</v>
      </c>
      <c r="F892" s="170">
        <f t="shared" ref="F892:G892" si="241">F893</f>
        <v>0</v>
      </c>
      <c r="G892" s="170">
        <f t="shared" si="241"/>
        <v>0</v>
      </c>
    </row>
    <row r="893" spans="1:7" x14ac:dyDescent="0.2">
      <c r="A893" s="125" t="s">
        <v>87</v>
      </c>
      <c r="B893" s="139" t="s">
        <v>767</v>
      </c>
      <c r="C893" s="139">
        <v>850</v>
      </c>
      <c r="D893" s="139">
        <v>900100</v>
      </c>
      <c r="E893" s="170">
        <v>7045.42</v>
      </c>
      <c r="F893" s="170">
        <v>0</v>
      </c>
      <c r="G893" s="171">
        <v>0</v>
      </c>
    </row>
    <row r="894" spans="1:7" ht="16.5" customHeight="1" thickBot="1" x14ac:dyDescent="0.25">
      <c r="A894" s="121" t="s">
        <v>251</v>
      </c>
      <c r="B894" s="178"/>
      <c r="C894" s="178"/>
      <c r="D894" s="172"/>
      <c r="E894" s="173">
        <f>E860+E881+E859</f>
        <v>7968834.75</v>
      </c>
      <c r="F894" s="173">
        <f>F860+F881+F859</f>
        <v>7955418.7699999996</v>
      </c>
      <c r="G894" s="174">
        <f>G860+G881+G859</f>
        <v>5540700.5599999996</v>
      </c>
    </row>
  </sheetData>
  <autoFilter ref="A9:G894" xr:uid="{00000000-0009-0000-0000-000000000000}"/>
  <mergeCells count="7">
    <mergeCell ref="B7:G7"/>
    <mergeCell ref="B894:C894"/>
    <mergeCell ref="F2:G2"/>
    <mergeCell ref="F3:G3"/>
    <mergeCell ref="F5:G5"/>
    <mergeCell ref="A6:G6"/>
    <mergeCell ref="F4:G4"/>
  </mergeCells>
  <phoneticPr fontId="25" type="noConversion"/>
  <pageMargins left="0.98425196850393704" right="0.59055118110236227" top="0.19685039370078741" bottom="0.19685039370078741" header="0.11811023622047245" footer="0.11811023622047245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01" t="s">
        <v>0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02" t="s">
        <v>1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</row>
    <row r="4" spans="1:27" ht="9" customHeight="1" x14ac:dyDescent="0.2">
      <c r="A4" s="2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02" t="s">
        <v>2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</row>
    <row r="6" spans="1:27" ht="18.75" customHeight="1" thickBot="1" x14ac:dyDescent="0.25">
      <c r="A6" s="2"/>
      <c r="B6" s="205" t="s">
        <v>44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03" t="s">
        <v>3</v>
      </c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04" t="s">
        <v>9</v>
      </c>
      <c r="Z7" s="204"/>
      <c r="AA7" s="33" t="s">
        <v>10</v>
      </c>
    </row>
    <row r="8" spans="1:27" ht="13.5" thickBot="1" x14ac:dyDescent="0.25">
      <c r="A8" s="4"/>
      <c r="B8" s="189" t="s">
        <v>11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190" t="s">
        <v>11</v>
      </c>
      <c r="Z8" s="190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191" t="s">
        <v>12</v>
      </c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192" t="s">
        <v>15</v>
      </c>
      <c r="Z10" s="192"/>
      <c r="AA10" s="39" t="s">
        <v>16</v>
      </c>
    </row>
    <row r="11" spans="1:27" ht="14.25" customHeight="1" x14ac:dyDescent="0.2">
      <c r="A11" s="5"/>
      <c r="B11" s="16"/>
      <c r="C11" s="193" t="s">
        <v>17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194" t="s">
        <v>15</v>
      </c>
      <c r="Z11" s="194"/>
      <c r="AA11" s="41" t="s">
        <v>16</v>
      </c>
    </row>
    <row r="12" spans="1:27" ht="14.25" customHeight="1" x14ac:dyDescent="0.2">
      <c r="A12" s="5"/>
      <c r="B12" s="16"/>
      <c r="C12" s="42"/>
      <c r="D12" s="200" t="s">
        <v>19</v>
      </c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195" t="s">
        <v>15</v>
      </c>
      <c r="Z12" s="195"/>
      <c r="AA12" s="43" t="s">
        <v>16</v>
      </c>
    </row>
    <row r="13" spans="1:27" ht="12.75" customHeight="1" x14ac:dyDescent="0.2">
      <c r="A13" s="5"/>
      <c r="B13" s="16"/>
      <c r="C13" s="42"/>
      <c r="D13" s="44"/>
      <c r="E13" s="196" t="s">
        <v>21</v>
      </c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197" t="s">
        <v>15</v>
      </c>
      <c r="Z13" s="197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198" t="s">
        <v>23</v>
      </c>
      <c r="G14" s="198"/>
      <c r="H14" s="198"/>
      <c r="I14" s="198"/>
      <c r="J14" s="198"/>
      <c r="K14" s="198"/>
      <c r="L14" s="198"/>
      <c r="M14" s="198"/>
      <c r="N14" s="198"/>
      <c r="O14" s="198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199" t="s">
        <v>15</v>
      </c>
      <c r="Z14" s="199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06" t="s">
        <v>25</v>
      </c>
      <c r="H15" s="206"/>
      <c r="I15" s="206"/>
      <c r="J15" s="206"/>
      <c r="K15" s="206"/>
      <c r="L15" s="206"/>
      <c r="M15" s="206"/>
      <c r="N15" s="206"/>
      <c r="O15" s="206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07" t="s">
        <v>15</v>
      </c>
      <c r="Z15" s="207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08" t="s">
        <v>27</v>
      </c>
      <c r="I16" s="208"/>
      <c r="J16" s="208"/>
      <c r="K16" s="208"/>
      <c r="L16" s="208"/>
      <c r="M16" s="208"/>
      <c r="N16" s="208"/>
      <c r="O16" s="208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09" t="s">
        <v>15</v>
      </c>
      <c r="Z16" s="209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11" t="s">
        <v>55</v>
      </c>
      <c r="J17" s="212"/>
      <c r="K17" s="212"/>
      <c r="L17" s="212"/>
      <c r="M17" s="212"/>
      <c r="N17" s="212"/>
      <c r="O17" s="213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10" t="s">
        <v>15</v>
      </c>
      <c r="Z17" s="210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186" t="s">
        <v>56</v>
      </c>
      <c r="J18" s="187"/>
      <c r="K18" s="187"/>
      <c r="L18" s="187"/>
      <c r="M18" s="187"/>
      <c r="N18" s="187"/>
      <c r="O18" s="188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184" t="s">
        <v>15</v>
      </c>
      <c r="Z18" s="184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181" t="s">
        <v>29</v>
      </c>
      <c r="J19" s="182"/>
      <c r="K19" s="182"/>
      <c r="L19" s="182"/>
      <c r="M19" s="182"/>
      <c r="N19" s="182"/>
      <c r="O19" s="183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185" t="s">
        <v>15</v>
      </c>
      <c r="Z19" s="185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22" t="s">
        <v>42</v>
      </c>
      <c r="K20" s="223"/>
      <c r="L20" s="223"/>
      <c r="M20" s="223"/>
      <c r="N20" s="223"/>
      <c r="O20" s="224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14" t="s">
        <v>15</v>
      </c>
      <c r="Z20" s="214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22" t="s">
        <v>49</v>
      </c>
      <c r="L21" s="223"/>
      <c r="M21" s="223"/>
      <c r="N21" s="223"/>
      <c r="O21" s="224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14" t="s">
        <v>15</v>
      </c>
      <c r="Z21" s="214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22" t="s">
        <v>54</v>
      </c>
      <c r="M22" s="223"/>
      <c r="N22" s="223"/>
      <c r="O22" s="224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14" t="s">
        <v>15</v>
      </c>
      <c r="Z22" s="214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25" t="s">
        <v>50</v>
      </c>
      <c r="N23" s="226"/>
      <c r="O23" s="227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14" t="s">
        <v>15</v>
      </c>
      <c r="Z23" s="214"/>
      <c r="AA23" s="57" t="s">
        <v>16</v>
      </c>
    </row>
    <row r="24" spans="1:30" ht="14.85" customHeight="1" thickBot="1" x14ac:dyDescent="0.25">
      <c r="X24" s="58"/>
      <c r="Y24" s="216"/>
      <c r="Z24" s="216"/>
      <c r="AA24" s="58"/>
    </row>
    <row r="25" spans="1:30" ht="13.5" thickBot="1" x14ac:dyDescent="0.25">
      <c r="A25" s="5"/>
      <c r="B25" s="219" t="s">
        <v>31</v>
      </c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1"/>
      <c r="X25" s="59" t="s">
        <v>14</v>
      </c>
      <c r="Y25" s="217" t="s">
        <v>15</v>
      </c>
      <c r="Z25" s="217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02" t="s">
        <v>32</v>
      </c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61" t="s">
        <v>33</v>
      </c>
      <c r="P27" s="62"/>
      <c r="Q27" s="218"/>
      <c r="R27" s="218"/>
      <c r="S27" s="62"/>
      <c r="T27" s="62"/>
      <c r="U27" s="62"/>
      <c r="V27" s="62"/>
      <c r="W27" s="62"/>
      <c r="X27" s="218" t="s">
        <v>34</v>
      </c>
      <c r="Y27" s="218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15" t="s">
        <v>37</v>
      </c>
      <c r="R28" s="215"/>
      <c r="S28" s="25"/>
      <c r="T28" s="25"/>
      <c r="U28" s="25"/>
      <c r="V28" s="25"/>
      <c r="W28" s="25"/>
      <c r="X28" s="215" t="s">
        <v>38</v>
      </c>
      <c r="Y28" s="215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2026-2028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ГаврилинаОВ</cp:lastModifiedBy>
  <cp:revision>0</cp:revision>
  <cp:lastPrinted>2026-08-07T11:08:01Z</cp:lastPrinted>
  <dcterms:created xsi:type="dcterms:W3CDTF">2017-02-20T14:15:25Z</dcterms:created>
  <dcterms:modified xsi:type="dcterms:W3CDTF">2026-08-14T15:32:31Z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